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filterPrivacy="1" codeName="ThisWorkbook" hidePivotFieldList="1"/>
  <xr:revisionPtr revIDLastSave="4" documentId="8_{D67D3425-F1B1-41D0-9F77-0204899DF293}" xr6:coauthVersionLast="44" xr6:coauthVersionMax="44" xr10:uidLastSave="{0FF2A6AA-EA1D-47FE-AA0A-58AFD824E50E}"/>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"Slow Change (Counterfactual)"</definedName>
    <definedName name="CaseName_2">"Slow Change (DP2)"</definedName>
    <definedName name="WACC">0.079</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 i="181" l="1"/>
  <c r="B7" i="181"/>
  <c r="A9" i="18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Z33" i="261"/>
  <c r="M39" i="261"/>
  <c r="U39" i="261"/>
  <c r="AC39" i="261"/>
  <c r="O40" i="261"/>
  <c r="W40" i="261"/>
  <c r="AC35" i="261"/>
  <c r="AC169" i="261"/>
  <c r="AC34" i="261"/>
  <c r="K169" i="261"/>
  <c r="K34" i="261"/>
  <c r="U35" i="261"/>
  <c r="O36" i="261"/>
  <c r="O171" i="261"/>
  <c r="W171" i="261"/>
  <c r="R33" i="261"/>
  <c r="N33" i="261"/>
  <c r="P169"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X171"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49" i="26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K19" i="131" l="1"/>
  <c r="I18" i="261"/>
  <c r="J20" i="261"/>
  <c r="J20" i="131"/>
  <c r="J20" i="181"/>
  <c r="K20" i="26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S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31" l="1"/>
  <c r="Z19" i="181"/>
  <c r="Z21" i="181" s="1"/>
  <c r="J19" i="131"/>
  <c r="AA19" i="18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AA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I20" i="261"/>
  <c r="I21" i="261" s="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<sst xmlns="http://schemas.openxmlformats.org/spreadsheetml/2006/main" count="4712" uniqueCount="316">
  <si>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</si>
  <si>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</si>
  <si>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</si>
  <si>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</si>
  <si>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</si>
  <si>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</si>
  <si>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</si>
  <si>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</si>
  <si>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</si>
  <si>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</si>
  <si>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</si>
  <si>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</si>
  <si>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</si>
  <si>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</si>
  <si>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</si>
  <si>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</si>
  <si>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</si>
  <si>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</si>
  <si>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</si>
  <si>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</si>
  <si>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</si>
  <si>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</si>
  <si>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</si>
  <si>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</si>
  <si>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</si>
  <si>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</si>
  <si>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</si>
  <si>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</si>
  <si>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</si>
  <si>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</si>
  <si>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</si>
  <si>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</si>
  <si>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</si>
  <si>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</si>
  <si>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</si>
  <si>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</si>
  <si>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</si>
  <si>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</si>
  <si>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</si>
  <si>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</si>
  <si>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</si>
  <si>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</si>
  <si>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</si>
  <si>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</si>
  <si>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</si>
  <si>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</si>
  <si>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</si>
  <si>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</si>
  <si>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</si>
  <si>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</si>
  <si>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</si>
  <si>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</si>
  <si>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</si>
  <si>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</si>
  <si>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</si>
  <si>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</si>
  <si>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</si>
  <si>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</si>
  <si>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</si>
  <si>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</si>
  <si>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</si>
  <si>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</si>
  <si>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</si>
  <si>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</si>
  <si>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</si>
  <si>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</si>
  <si>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</si>
  <si>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</si>
  <si>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</si>
  <si>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</si>
  <si>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</si>
  <si>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</si>
  <si>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</si>
  <si>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Slow Change (Counterfactual)</t>
  </si>
  <si>
    <t>Slow Change (DP2)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</si>
  <si>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</si>
  <si>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</si>
  <si>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</si>
  <si>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</si>
  <si>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</si>
  <si>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</si>
  <si>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</si>
  <si>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</si>
  <si>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</si>
  <si>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</si>
  <si>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</si>
  <si>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</si>
  <si>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</si>
  <si>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</si>
  <si>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</si>
  <si>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</si>
  <si>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</si>
  <si>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</si>
  <si>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</si>
  <si>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</si>
  <si>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</si>
  <si>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</si>
  <si>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</si>
  <si>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</si>
  <si>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</si>
  <si>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</si>
  <si>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</si>
  <si>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</si>
  <si>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</si>
  <si>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</si>
  <si>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</si>
  <si>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</si>
  <si>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</si>
  <si>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</si>
  <si>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</si>
  <si>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</si>
  <si>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</si>
  <si>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</si>
  <si>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</si>
  <si>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</si>
  <si>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</si>
  <si>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</si>
  <si>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</si>
  <si>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</si>
  <si>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</si>
  <si>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</si>
  <si>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</si>
  <si>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</si>
  <si>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</si>
  <si>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</si>
  <si>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</si>
  <si>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</si>
  <si>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</si>
  <si>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</si>
  <si>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</si>
  <si>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</si>
  <si>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</si>
  <si>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</si>
  <si>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</si>
  <si>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</si>
  <si>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</si>
  <si>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</si>
  <si>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</si>
  <si>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</si>
  <si>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</si>
  <si>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</si>
  <si>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</si>
  <si>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</si>
  <si>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</si>
  <si>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</si>
  <si>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</si>
  <si>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</si>
  <si>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</si>
  <si>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</si>
  <si>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</si>
  <si>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</si>
  <si>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</si>
  <si>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</si>
  <si>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</si>
  <si>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</si>
  <si>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</si>
  <si>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</si>
  <si>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</si>
  <si>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</si>
  <si>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</si>
  <si>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</si>
  <si>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</si>
  <si>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</si>
  <si>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</si>
  <si>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</si>
  <si>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</si>
  <si>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</si>
  <si>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</si>
  <si>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</si>
  <si>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</si>
  <si>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</si>
  <si>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</si>
  <si>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</si>
  <si>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</si>
  <si>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</si>
  <si>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</si>
  <si>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</si>
  <si>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</si>
  <si>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</si>
  <si>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</si>
  <si>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</si>
  <si>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</si>
  <si>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</si>
  <si>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</si>
  <si>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</si>
  <si>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</si>
  <si>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</si>
  <si>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</si>
  <si>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</si>
  <si>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</si>
  <si>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</si>
  <si>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</si>
  <si>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</si>
  <si>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</si>
  <si>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</si>
  <si>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</si>
  <si>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</si>
  <si>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</si>
  <si>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</si>
  <si>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</si>
  <si>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</si>
  <si>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</si>
  <si>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</si>
  <si>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</si>
  <si>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</si>
  <si>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</si>
  <si>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</si>
  <si>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</si>
  <si>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</si>
  <si>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</si>
  <si>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</si>
  <si>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</si>
  <si>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</si>
  <si>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</si>
  <si>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</si>
  <si>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</si>
  <si>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</si>
  <si>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</si>
  <si>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</si>
  <si>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</si>
  <si>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</si>
  <si>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</si>
  <si>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</si>
  <si>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</si>
  <si>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</si>
  <si>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</si>
  <si>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</si>
  <si>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</si>
  <si>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</si>
  <si>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</si>
  <si>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</si>
  <si>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</si>
  <si>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</si>
  <si>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</si>
  <si>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</si>
  <si>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</si>
  <si>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</si>
  <si>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</si>
  <si>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</si>
  <si>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</si>
  <si>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</si>
  <si>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</si>
  <si>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</si>
  <si>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</si>
  <si>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</si>
  <si>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</si>
  <si>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</si>
  <si>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</si>
  <si>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</si>
  <si>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</si>
  <si>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</si>
  <si>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</si>
  <si>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</si>
  <si>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</si>
  <si>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</si>
  <si>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</si>
  <si>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</si>
  <si>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</si>
  <si>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</si>
  <si>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</si>
  <si>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</si>
  <si>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</si>
  <si>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</si>
  <si>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</si>
  <si>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</si>
  <si>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</si>
  <si>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</si>
  <si>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</si>
  <si>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</si>
  <si>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</si>
  <si>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</si>
  <si>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</si>
  <si>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</si>
  <si>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</si>
  <si>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</si>
  <si>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</si>
  <si>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Slow Change (Counterfactual)</t>
  </si>
  <si>
    <t>Installed capacity by technology (MW) - Slow Change (DP2)</t>
  </si>
  <si>
    <t>Remaining capacity of Coal (MW) - Slow Change (Counterfactual)</t>
  </si>
  <si>
    <t>Remaining capacity of Coal (MW) - Slow Change (DP2)</t>
  </si>
  <si>
    <t>Annual as-generated generation by technology (GWh) - Slow Change (Counterfactual)</t>
  </si>
  <si>
    <t>Pump Load (GWh) - Slow Change (Counterfactual)</t>
  </si>
  <si>
    <t>Annual as-generated generation by technology (GWh) - Slow Change (DP2)</t>
  </si>
  <si>
    <t>Pump Load (GWh) - Slow Change (DP2)</t>
  </si>
  <si>
    <t>Installed capacity of Storage (MW) - Slow Change (Counterfactual)</t>
  </si>
  <si>
    <t>Installed capacity of Storage (MW) - Slow Change (DP2)</t>
  </si>
  <si>
    <t>Generation by Storage (GWh) - Slow Change (Counterfactual)</t>
  </si>
  <si>
    <t>Generation by Storage (GWh) - Slow Change (DP2)</t>
  </si>
  <si>
    <t>Dispatchable Capacity built (MW) - Slow Change (Counterfactual)</t>
  </si>
  <si>
    <t>Dispatchable Capacity built (MW) - Slow Change (DP2)</t>
  </si>
  <si>
    <t>Installed capacity by REZ (MW) - Slow Change (Counterfactual)</t>
  </si>
  <si>
    <t>Installed capacity by REZ (MW) - Slow Change (DP2)</t>
  </si>
  <si>
    <t>Annual as-generated generation by REZ (GWh) - Slow Change (Counterfactual)</t>
  </si>
  <si>
    <t>Annual as-generated generation by REZ (GWh) - Slow Change (DP2)</t>
  </si>
  <si>
    <t>NEM Emissions (Mt CO2-e) - Slow Change (Counterfactual)</t>
  </si>
  <si>
    <t>NEM Emissions (Mt CO2-e) - Slow Change (DP2)</t>
  </si>
  <si>
    <t>VOM cost by technology ($000s) - Slow Change (Counterfactual)</t>
  </si>
  <si>
    <t>VOM cost by technology ($000s) - Slow Change (DP2)</t>
  </si>
  <si>
    <t>FOM cost by technology ($000s) - Slow Change (Counterfactual)</t>
  </si>
  <si>
    <t>FOM cost by technology ($000s) - Slow Change (DP2)</t>
  </si>
  <si>
    <t>Fuel cost by technology ($000s) - Slow Change (Counterfactual)</t>
  </si>
  <si>
    <t>Fuel cost by technology ($000s) - Slow Change (DP2)</t>
  </si>
  <si>
    <t>New generation build cost (CAPEX) by technology ($000s) - Slow Change (Counterfactual)</t>
  </si>
  <si>
    <t>New generation build cost (CAPEX) by technology ($000s) - Slow Change (DP2)</t>
  </si>
  <si>
    <t>Rehabilitation cost by technology ($000s) - Slow Change (Counterfactual)</t>
  </si>
  <si>
    <t>Rehabilitation cost by technology ($000s) - Slow Change (DP2)</t>
  </si>
  <si>
    <t>DSP and USE cost by region ($000s) - Slow Change (Counterfactual)</t>
  </si>
  <si>
    <t>DSP and USE cost by region ($000s) - Slow Change (DP2)</t>
  </si>
  <si>
    <t>REZ transmission expansion cost by region ($000s) - Slow Change (Counterfactual)</t>
  </si>
  <si>
    <t>REZ transmission expansion cost by region ($000s) - Slow Change (DP2)</t>
  </si>
  <si>
    <t>Interconnector cost by link ($000s) - Slow Change (Counterfactual)</t>
  </si>
  <si>
    <t>Interconnector cost by link ($000s) - Slow Change (DP2)</t>
  </si>
  <si>
    <t>Net benefits</t>
  </si>
  <si>
    <t>Load (GWh)</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</si>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</sst>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Slow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114.16762839027922</c:v>
                </c:pt>
                <c:pt idx="1">
                  <c:v>152.3066053498371</c:v>
                </c:pt>
                <c:pt idx="2">
                  <c:v>121.45667424310446</c:v>
                </c:pt>
                <c:pt idx="3">
                  <c:v>99.590523941944994</c:v>
                </c:pt>
                <c:pt idx="4">
                  <c:v>112.78543078670741</c:v>
                </c:pt>
                <c:pt idx="5">
                  <c:v>116.35400265561712</c:v>
                </c:pt>
                <c:pt idx="6">
                  <c:v>116.93145114015303</c:v>
                </c:pt>
                <c:pt idx="7">
                  <c:v>91.583761063673705</c:v>
                </c:pt>
                <c:pt idx="8">
                  <c:v>94.031635274083385</c:v>
                </c:pt>
                <c:pt idx="9">
                  <c:v>223.40482037294703</c:v>
                </c:pt>
                <c:pt idx="10">
                  <c:v>406.01556700963323</c:v>
                </c:pt>
                <c:pt idx="11">
                  <c:v>809.92373073148042</c:v>
                </c:pt>
                <c:pt idx="12">
                  <c:v>943.04116940679626</c:v>
                </c:pt>
                <c:pt idx="13">
                  <c:v>944.17448300527667</c:v>
                </c:pt>
                <c:pt idx="14">
                  <c:v>1131.1011190828387</c:v>
                </c:pt>
                <c:pt idx="15">
                  <c:v>1162.386387517897</c:v>
                </c:pt>
                <c:pt idx="16">
                  <c:v>1146.5759476061501</c:v>
                </c:pt>
                <c:pt idx="17">
                  <c:v>1162.0511913087623</c:v>
                </c:pt>
                <c:pt idx="18">
                  <c:v>1193.1313904298595</c:v>
                </c:pt>
                <c:pt idx="19">
                  <c:v>1143.6795758892424</c:v>
                </c:pt>
                <c:pt idx="20">
                  <c:v>1149.0515040652572</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6.3484853225407267</c:v>
                </c:pt>
                <c:pt idx="1">
                  <c:v>17.946458879662302</c:v>
                </c:pt>
                <c:pt idx="2">
                  <c:v>15.980811734459419</c:v>
                </c:pt>
                <c:pt idx="3">
                  <c:v>32.512330544378933</c:v>
                </c:pt>
                <c:pt idx="4">
                  <c:v>26.880165572152958</c:v>
                </c:pt>
                <c:pt idx="5">
                  <c:v>27.428595192981685</c:v>
                </c:pt>
                <c:pt idx="6">
                  <c:v>27.77861702668087</c:v>
                </c:pt>
                <c:pt idx="7">
                  <c:v>49.488248944655496</c:v>
                </c:pt>
                <c:pt idx="8">
                  <c:v>39.366452463023101</c:v>
                </c:pt>
                <c:pt idx="9">
                  <c:v>46.388144403875756</c:v>
                </c:pt>
                <c:pt idx="10">
                  <c:v>66.456622047417227</c:v>
                </c:pt>
                <c:pt idx="11">
                  <c:v>116.04633363673963</c:v>
                </c:pt>
                <c:pt idx="12">
                  <c:v>162.32149797709019</c:v>
                </c:pt>
                <c:pt idx="13">
                  <c:v>300.83295007022326</c:v>
                </c:pt>
                <c:pt idx="14">
                  <c:v>930.22507177879572</c:v>
                </c:pt>
                <c:pt idx="15">
                  <c:v>1077.0792344131817</c:v>
                </c:pt>
                <c:pt idx="16">
                  <c:v>1438.8468155461596</c:v>
                </c:pt>
                <c:pt idx="17">
                  <c:v>1521.7445690253855</c:v>
                </c:pt>
                <c:pt idx="18">
                  <c:v>2065.1198092651689</c:v>
                </c:pt>
                <c:pt idx="19">
                  <c:v>2149.3315851762527</c:v>
                </c:pt>
                <c:pt idx="20">
                  <c:v>2274.4645431843596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3.8621875440718556</c:v>
                </c:pt>
                <c:pt idx="4">
                  <c:v>95.214103455515868</c:v>
                </c:pt>
                <c:pt idx="5">
                  <c:v>125.02976120890175</c:v>
                </c:pt>
                <c:pt idx="6">
                  <c:v>94.617639160167244</c:v>
                </c:pt>
                <c:pt idx="7">
                  <c:v>54.704747135539499</c:v>
                </c:pt>
                <c:pt idx="8">
                  <c:v>332.76901506484074</c:v>
                </c:pt>
                <c:pt idx="9">
                  <c:v>433.4346441616284</c:v>
                </c:pt>
                <c:pt idx="10">
                  <c:v>504.8606707670337</c:v>
                </c:pt>
                <c:pt idx="11">
                  <c:v>1026.5904343695054</c:v>
                </c:pt>
                <c:pt idx="12">
                  <c:v>1138.0949629112063</c:v>
                </c:pt>
                <c:pt idx="13">
                  <c:v>477.37703377265865</c:v>
                </c:pt>
                <c:pt idx="14">
                  <c:v>1910.3361425434414</c:v>
                </c:pt>
                <c:pt idx="15">
                  <c:v>2040.2851548766964</c:v>
                </c:pt>
                <c:pt idx="16">
                  <c:v>1808.2791753702531</c:v>
                </c:pt>
                <c:pt idx="17">
                  <c:v>1973.4353951790445</c:v>
                </c:pt>
                <c:pt idx="18">
                  <c:v>1842.587995402027</c:v>
                </c:pt>
                <c:pt idx="19">
                  <c:v>1196.8364066992995</c:v>
                </c:pt>
                <c:pt idx="20">
                  <c:v>1424.2110018416674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-5968</c:v>
                </c:pt>
                <c:pt idx="12">
                  <c:v>-5968</c:v>
                </c:pt>
                <c:pt idx="13">
                  <c:v>-5968</c:v>
                </c:pt>
                <c:pt idx="14">
                  <c:v>-6704.848</c:v>
                </c:pt>
                <c:pt idx="15">
                  <c:v>-7140.143</c:v>
                </c:pt>
                <c:pt idx="16">
                  <c:v>-7194.8479999999981</c:v>
                </c:pt>
                <c:pt idx="17">
                  <c:v>-7194.8479999999981</c:v>
                </c:pt>
                <c:pt idx="18">
                  <c:v>-7194.8479999999981</c:v>
                </c:pt>
                <c:pt idx="19">
                  <c:v>-7194.8479999999981</c:v>
                </c:pt>
                <c:pt idx="20">
                  <c:v>-7194.8479999999981</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405.78843642000083</c:v>
                </c:pt>
                <c:pt idx="12">
                  <c:v>-56.211563589999969</c:v>
                </c:pt>
                <c:pt idx="13">
                  <c:v>-23.044758549999642</c:v>
                </c:pt>
                <c:pt idx="14">
                  <c:v>402.72466435000024</c:v>
                </c:pt>
                <c:pt idx="15">
                  <c:v>402.72466435000024</c:v>
                </c:pt>
                <c:pt idx="16">
                  <c:v>823.85769024999991</c:v>
                </c:pt>
                <c:pt idx="17">
                  <c:v>1139.6568703900002</c:v>
                </c:pt>
                <c:pt idx="18">
                  <c:v>1553.5945841899993</c:v>
                </c:pt>
                <c:pt idx="19">
                  <c:v>1433.5945841899993</c:v>
                </c:pt>
                <c:pt idx="20">
                  <c:v>2387.2918241299994</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2175.8353960954259</c:v>
                </c:pt>
                <c:pt idx="10">
                  <c:v>2571.8269007394256</c:v>
                </c:pt>
                <c:pt idx="11">
                  <c:v>3495.5854422329262</c:v>
                </c:pt>
                <c:pt idx="12">
                  <c:v>3834.7470166120252</c:v>
                </c:pt>
                <c:pt idx="13">
                  <c:v>4262.2629487107261</c:v>
                </c:pt>
                <c:pt idx="14">
                  <c:v>4917.6079031063255</c:v>
                </c:pt>
                <c:pt idx="15">
                  <c:v>4927.4581821488264</c:v>
                </c:pt>
                <c:pt idx="16">
                  <c:v>5034.2494459083264</c:v>
                </c:pt>
                <c:pt idx="17">
                  <c:v>5310.8612265476258</c:v>
                </c:pt>
                <c:pt idx="18">
                  <c:v>5713.5065038230241</c:v>
                </c:pt>
                <c:pt idx="19">
                  <c:v>5723.2192475421252</c:v>
                </c:pt>
                <c:pt idx="20">
                  <c:v>5769.9967314113255</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1227</c:v>
                </c:pt>
                <c:pt idx="4">
                  <c:v>1547</c:v>
                </c:pt>
                <c:pt idx="5">
                  <c:v>1867.0000000000018</c:v>
                </c:pt>
                <c:pt idx="6">
                  <c:v>2187</c:v>
                </c:pt>
                <c:pt idx="7">
                  <c:v>2507</c:v>
                </c:pt>
                <c:pt idx="8">
                  <c:v>2736.25</c:v>
                </c:pt>
                <c:pt idx="9">
                  <c:v>2690.25</c:v>
                </c:pt>
                <c:pt idx="10">
                  <c:v>2690.25</c:v>
                </c:pt>
                <c:pt idx="11">
                  <c:v>2690.25</c:v>
                </c:pt>
                <c:pt idx="12">
                  <c:v>2411.5500000000011</c:v>
                </c:pt>
                <c:pt idx="13">
                  <c:v>2411.5500000000011</c:v>
                </c:pt>
                <c:pt idx="14">
                  <c:v>2259.6500000000015</c:v>
                </c:pt>
                <c:pt idx="15">
                  <c:v>2090.6500000000015</c:v>
                </c:pt>
                <c:pt idx="16">
                  <c:v>1958.4500000000025</c:v>
                </c:pt>
                <c:pt idx="17">
                  <c:v>1928.4500000000025</c:v>
                </c:pt>
                <c:pt idx="18">
                  <c:v>1977.5056822100014</c:v>
                </c:pt>
                <c:pt idx="19">
                  <c:v>2032.4008923300007</c:v>
                </c:pt>
                <c:pt idx="20">
                  <c:v>1997.3500000000004</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1827.6669339500004</c:v>
                </c:pt>
                <c:pt idx="12">
                  <c:v>1827.6669339500004</c:v>
                </c:pt>
                <c:pt idx="13">
                  <c:v>1827.6669339500004</c:v>
                </c:pt>
                <c:pt idx="14">
                  <c:v>2192.1092430499993</c:v>
                </c:pt>
                <c:pt idx="15">
                  <c:v>2350.543712409999</c:v>
                </c:pt>
                <c:pt idx="16">
                  <c:v>3425</c:v>
                </c:pt>
                <c:pt idx="17">
                  <c:v>3425</c:v>
                </c:pt>
                <c:pt idx="18">
                  <c:v>3480</c:v>
                </c:pt>
                <c:pt idx="19">
                  <c:v>3480</c:v>
                </c:pt>
                <c:pt idx="20">
                  <c:v>3480</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-3118.8229080103361</c:v>
                </c:pt>
                <c:pt idx="9">
                  <c:v>-3672.3527120976537</c:v>
                </c:pt>
                <c:pt idx="10">
                  <c:v>-3648.5590384820903</c:v>
                </c:pt>
                <c:pt idx="11">
                  <c:v>-4308.7328488562835</c:v>
                </c:pt>
                <c:pt idx="12">
                  <c:v>-4430.4909814752236</c:v>
                </c:pt>
                <c:pt idx="13">
                  <c:v>-3966.9897292803935</c:v>
                </c:pt>
                <c:pt idx="14">
                  <c:v>-4420.772883786035</c:v>
                </c:pt>
                <c:pt idx="15">
                  <c:v>-4843.1897859914579</c:v>
                </c:pt>
                <c:pt idx="16">
                  <c:v>-4981.6368690920663</c:v>
                </c:pt>
                <c:pt idx="17">
                  <c:v>-4386.9167546459366</c:v>
                </c:pt>
                <c:pt idx="18">
                  <c:v>-4209.1141129849493</c:v>
                </c:pt>
                <c:pt idx="19">
                  <c:v>-4316.1755268117231</c:v>
                </c:pt>
                <c:pt idx="20">
                  <c:v>-3312.7539960848267</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520.66936276349998</c:v>
                </c:pt>
                <c:pt idx="10">
                  <c:v>916.66086740749995</c:v>
                </c:pt>
                <c:pt idx="11">
                  <c:v>1840.4194089009998</c:v>
                </c:pt>
                <c:pt idx="12">
                  <c:v>2132.7790842500999</c:v>
                </c:pt>
                <c:pt idx="13">
                  <c:v>2342.9603944288001</c:v>
                </c:pt>
                <c:pt idx="14">
                  <c:v>2354.8783098643999</c:v>
                </c:pt>
                <c:pt idx="15">
                  <c:v>2364.7285889068999</c:v>
                </c:pt>
                <c:pt idx="16">
                  <c:v>2375.2848156863993</c:v>
                </c:pt>
                <c:pt idx="17">
                  <c:v>2388.2850449857001</c:v>
                </c:pt>
                <c:pt idx="18">
                  <c:v>2403.7611420910994</c:v>
                </c:pt>
                <c:pt idx="19">
                  <c:v>2413.4738858101996</c:v>
                </c:pt>
                <c:pt idx="20">
                  <c:v>2422.3292471393997</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876.80189902999996</c:v>
                </c:pt>
                <c:pt idx="13">
                  <c:v>1094.13652095</c:v>
                </c:pt>
                <c:pt idx="14">
                  <c:v>1737.5635599100001</c:v>
                </c:pt>
                <c:pt idx="15">
                  <c:v>1737.5635599100001</c:v>
                </c:pt>
                <c:pt idx="16">
                  <c:v>1833.79859689</c:v>
                </c:pt>
                <c:pt idx="17">
                  <c:v>2097.4101482299998</c:v>
                </c:pt>
                <c:pt idx="18">
                  <c:v>2484.5793284000001</c:v>
                </c:pt>
                <c:pt idx="19">
                  <c:v>2484.5793284000001</c:v>
                </c:pt>
                <c:pt idx="20">
                  <c:v>2522.5014509399998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12368</c:v>
                </c:pt>
                <c:pt idx="12">
                  <c:v>12368</c:v>
                </c:pt>
                <c:pt idx="13">
                  <c:v>12368</c:v>
                </c:pt>
                <c:pt idx="14">
                  <c:v>11631.152</c:v>
                </c:pt>
                <c:pt idx="15">
                  <c:v>11195.857</c:v>
                </c:pt>
                <c:pt idx="16">
                  <c:v>11141.152000000002</c:v>
                </c:pt>
                <c:pt idx="17">
                  <c:v>11141.152000000002</c:v>
                </c:pt>
                <c:pt idx="18">
                  <c:v>11141.152000000002</c:v>
                </c:pt>
                <c:pt idx="19">
                  <c:v>11141.152000000002</c:v>
                </c:pt>
                <c:pt idx="20">
                  <c:v>11141.152000000002</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7218.6614364000006</c:v>
                </c:pt>
                <c:pt idx="12">
                  <c:v>6756.6614363899998</c:v>
                </c:pt>
                <c:pt idx="13">
                  <c:v>6789.8282414300002</c:v>
                </c:pt>
                <c:pt idx="14">
                  <c:v>7215.59766433</c:v>
                </c:pt>
                <c:pt idx="15">
                  <c:v>7215.59766433</c:v>
                </c:pt>
                <c:pt idx="16">
                  <c:v>7636.7306902299997</c:v>
                </c:pt>
                <c:pt idx="17">
                  <c:v>7952.52987037</c:v>
                </c:pt>
                <c:pt idx="18">
                  <c:v>8366.4675841699991</c:v>
                </c:pt>
                <c:pt idx="19">
                  <c:v>8246.4675841699991</c:v>
                </c:pt>
                <c:pt idx="20">
                  <c:v>9200.1648241099992</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3390.6693627635004</c:v>
                </c:pt>
                <c:pt idx="10">
                  <c:v>3786.6608674075001</c:v>
                </c:pt>
                <c:pt idx="11">
                  <c:v>4710.4194089010007</c:v>
                </c:pt>
                <c:pt idx="12">
                  <c:v>5049.5809832800996</c:v>
                </c:pt>
                <c:pt idx="13">
                  <c:v>5477.0969153788001</c:v>
                </c:pt>
                <c:pt idx="14">
                  <c:v>6132.4418697744004</c:v>
                </c:pt>
                <c:pt idx="15">
                  <c:v>6142.2921488169004</c:v>
                </c:pt>
                <c:pt idx="16">
                  <c:v>6249.0834125764004</c:v>
                </c:pt>
                <c:pt idx="17">
                  <c:v>6525.6951932156999</c:v>
                </c:pt>
                <c:pt idx="18">
                  <c:v>6928.340470491099</c:v>
                </c:pt>
                <c:pt idx="19">
                  <c:v>6938.0532142101993</c:v>
                </c:pt>
                <c:pt idx="20">
                  <c:v>6984.8306980793996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10232.457999999999</c:v>
                </c:pt>
                <c:pt idx="4">
                  <c:v>10552.457999999999</c:v>
                </c:pt>
                <c:pt idx="5">
                  <c:v>10872.458000000001</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11265.108</c:v>
                </c:pt>
                <c:pt idx="15">
                  <c:v>11096.108</c:v>
                </c:pt>
                <c:pt idx="16">
                  <c:v>10963.908000000001</c:v>
                </c:pt>
                <c:pt idx="17">
                  <c:v>10933.908000000001</c:v>
                </c:pt>
                <c:pt idx="18">
                  <c:v>10982.96368221</c:v>
                </c:pt>
                <c:pt idx="19">
                  <c:v>11037.858892329999</c:v>
                </c:pt>
                <c:pt idx="20">
                  <c:v>11002.807999999999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6979.3779339500015</c:v>
                </c:pt>
                <c:pt idx="12">
                  <c:v>6979.3779339500015</c:v>
                </c:pt>
                <c:pt idx="13">
                  <c:v>6979.3779339500015</c:v>
                </c:pt>
                <c:pt idx="14">
                  <c:v>7343.8202430500005</c:v>
                </c:pt>
                <c:pt idx="15">
                  <c:v>7502.2547124100001</c:v>
                </c:pt>
                <c:pt idx="16">
                  <c:v>8576.7110000000011</c:v>
                </c:pt>
                <c:pt idx="17">
                  <c:v>8576.7110000000011</c:v>
                </c:pt>
                <c:pt idx="18">
                  <c:v>8631.7110000000011</c:v>
                </c:pt>
                <c:pt idx="19">
                  <c:v>8631.7110000000011</c:v>
                </c:pt>
                <c:pt idx="20">
                  <c:v>8631.7110000000011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39699.794058667743</c:v>
                </c:pt>
                <c:pt idx="9">
                  <c:v>39146.264254580426</c:v>
                </c:pt>
                <c:pt idx="10">
                  <c:v>39170.057928195994</c:v>
                </c:pt>
                <c:pt idx="11">
                  <c:v>38509.884117821792</c:v>
                </c:pt>
                <c:pt idx="12">
                  <c:v>38388.125985202852</c:v>
                </c:pt>
                <c:pt idx="13">
                  <c:v>38851.62723739769</c:v>
                </c:pt>
                <c:pt idx="14">
                  <c:v>38397.84408289205</c:v>
                </c:pt>
                <c:pt idx="15">
                  <c:v>37975.427180686624</c:v>
                </c:pt>
                <c:pt idx="16">
                  <c:v>37836.980097586013</c:v>
                </c:pt>
                <c:pt idx="17">
                  <c:v>38431.700212032141</c:v>
                </c:pt>
                <c:pt idx="18">
                  <c:v>38609.502853693135</c:v>
                </c:pt>
                <c:pt idx="19">
                  <c:v>38502.441439866358</c:v>
                </c:pt>
                <c:pt idx="20">
                  <c:v>39505.862970593247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94146.455041815294</c:v>
                </c:pt>
                <c:pt idx="1">
                  <c:v>88646.171782799312</c:v>
                </c:pt>
                <c:pt idx="2">
                  <c:v>89570.438455516356</c:v>
                </c:pt>
                <c:pt idx="3">
                  <c:v>87777.297688672596</c:v>
                </c:pt>
                <c:pt idx="4">
                  <c:v>87575.662080791677</c:v>
                </c:pt>
                <c:pt idx="5">
                  <c:v>86986.045641786361</c:v>
                </c:pt>
                <c:pt idx="6">
                  <c:v>89256.18778748982</c:v>
                </c:pt>
                <c:pt idx="7">
                  <c:v>87150.265018615435</c:v>
                </c:pt>
                <c:pt idx="8">
                  <c:v>70103.990796807135</c:v>
                </c:pt>
                <c:pt idx="9">
                  <c:v>71249.961185185937</c:v>
                </c:pt>
                <c:pt idx="10">
                  <c:v>70257.554829036264</c:v>
                </c:pt>
                <c:pt idx="11">
                  <c:v>72620.06254515078</c:v>
                </c:pt>
                <c:pt idx="12">
                  <c:v>74078.035941677954</c:v>
                </c:pt>
                <c:pt idx="13">
                  <c:v>72403.557155084345</c:v>
                </c:pt>
                <c:pt idx="14">
                  <c:v>73429.225760455709</c:v>
                </c:pt>
                <c:pt idx="15">
                  <c:v>73161.613622241755</c:v>
                </c:pt>
                <c:pt idx="16">
                  <c:v>74012.707871545994</c:v>
                </c:pt>
                <c:pt idx="17">
                  <c:v>74841.066902287974</c:v>
                </c:pt>
                <c:pt idx="18">
                  <c:v>73442.064542893087</c:v>
                </c:pt>
                <c:pt idx="19">
                  <c:v>72502.084550829502</c:v>
                </c:pt>
                <c:pt idx="20">
                  <c:v>66756.319625554985</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28253.201091957333</c:v>
                </c:pt>
                <c:pt idx="1">
                  <c:v>31941.512579512979</c:v>
                </c:pt>
                <c:pt idx="2">
                  <c:v>31809.735226943667</c:v>
                </c:pt>
                <c:pt idx="3">
                  <c:v>28403.581809016465</c:v>
                </c:pt>
                <c:pt idx="4">
                  <c:v>26827.103116925642</c:v>
                </c:pt>
                <c:pt idx="5">
                  <c:v>25448.255412368766</c:v>
                </c:pt>
                <c:pt idx="6">
                  <c:v>29502.360001840105</c:v>
                </c:pt>
                <c:pt idx="7">
                  <c:v>24236.615918769487</c:v>
                </c:pt>
                <c:pt idx="8">
                  <c:v>22922.387017804082</c:v>
                </c:pt>
                <c:pt idx="9">
                  <c:v>25154.92499777682</c:v>
                </c:pt>
                <c:pt idx="10">
                  <c:v>20574.389024441927</c:v>
                </c:pt>
                <c:pt idx="11">
                  <c:v>21577.565525272272</c:v>
                </c:pt>
                <c:pt idx="12">
                  <c:v>21924.247269820233</c:v>
                </c:pt>
                <c:pt idx="13">
                  <c:v>20821.052809519475</c:v>
                </c:pt>
                <c:pt idx="14">
                  <c:v>20631.296210035438</c:v>
                </c:pt>
                <c:pt idx="15">
                  <c:v>20239.263075344454</c:v>
                </c:pt>
                <c:pt idx="16">
                  <c:v>21995.661385159139</c:v>
                </c:pt>
                <c:pt idx="17">
                  <c:v>20606.333530834196</c:v>
                </c:pt>
                <c:pt idx="18">
                  <c:v>22025.228344530729</c:v>
                </c:pt>
                <c:pt idx="19">
                  <c:v>22830.434984345724</c:v>
                </c:pt>
                <c:pt idx="20">
                  <c:v>20502.528254308116</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3105.1641947416256</c:v>
                </c:pt>
                <c:pt idx="1">
                  <c:v>3089.6270097409815</c:v>
                </c:pt>
                <c:pt idx="2">
                  <c:v>2957.4911299262812</c:v>
                </c:pt>
                <c:pt idx="3">
                  <c:v>2973.7868707113266</c:v>
                </c:pt>
                <c:pt idx="4">
                  <c:v>2794.2996504942612</c:v>
                </c:pt>
                <c:pt idx="5">
                  <c:v>2725.0603090403752</c:v>
                </c:pt>
                <c:pt idx="6">
                  <c:v>2841.6720414460642</c:v>
                </c:pt>
                <c:pt idx="7">
                  <c:v>2861.2305747404589</c:v>
                </c:pt>
                <c:pt idx="8">
                  <c:v>2761.5030224091415</c:v>
                </c:pt>
                <c:pt idx="9">
                  <c:v>2789.8542107637213</c:v>
                </c:pt>
                <c:pt idx="10">
                  <c:v>2634.6854866782978</c:v>
                </c:pt>
                <c:pt idx="11">
                  <c:v>2754.4976415934689</c:v>
                </c:pt>
                <c:pt idx="12">
                  <c:v>2845.2107315787025</c:v>
                </c:pt>
                <c:pt idx="13">
                  <c:v>2966.3640396358574</c:v>
                </c:pt>
                <c:pt idx="14">
                  <c:v>2032.6735015794588</c:v>
                </c:pt>
                <c:pt idx="15">
                  <c:v>2123.9866380060548</c:v>
                </c:pt>
                <c:pt idx="16">
                  <c:v>5155.9907249631842</c:v>
                </c:pt>
                <c:pt idx="17">
                  <c:v>1576.2732245975426</c:v>
                </c:pt>
                <c:pt idx="18">
                  <c:v>1439.5199167318156</c:v>
                </c:pt>
                <c:pt idx="19">
                  <c:v>3913.1603269468633</c:v>
                </c:pt>
                <c:pt idx="20">
                  <c:v>5992.874745876642</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80.54660953994086</c:v>
                </c:pt>
                <c:pt idx="1">
                  <c:v>74.607061746967943</c:v>
                </c:pt>
                <c:pt idx="2">
                  <c:v>130.6127401941107</c:v>
                </c:pt>
                <c:pt idx="3">
                  <c:v>157.07233399364813</c:v>
                </c:pt>
                <c:pt idx="4">
                  <c:v>143.68347425886023</c:v>
                </c:pt>
                <c:pt idx="5">
                  <c:v>111.51786919647593</c:v>
                </c:pt>
                <c:pt idx="6">
                  <c:v>127.54066909495116</c:v>
                </c:pt>
                <c:pt idx="7">
                  <c:v>172.8220233881292</c:v>
                </c:pt>
                <c:pt idx="8">
                  <c:v>134.35531311088312</c:v>
                </c:pt>
                <c:pt idx="9">
                  <c:v>121.04583648342368</c:v>
                </c:pt>
                <c:pt idx="10">
                  <c:v>128.24990545407013</c:v>
                </c:pt>
                <c:pt idx="11">
                  <c:v>188.29160640531001</c:v>
                </c:pt>
                <c:pt idx="12">
                  <c:v>162.88818451213893</c:v>
                </c:pt>
                <c:pt idx="13">
                  <c:v>203.73365314278539</c:v>
                </c:pt>
                <c:pt idx="14">
                  <c:v>262.00628670755844</c:v>
                </c:pt>
                <c:pt idx="15">
                  <c:v>285.50202157897712</c:v>
                </c:pt>
                <c:pt idx="16">
                  <c:v>2138.841453908944</c:v>
                </c:pt>
                <c:pt idx="17">
                  <c:v>847.02989920984419</c:v>
                </c:pt>
                <c:pt idx="18">
                  <c:v>802.69496185013577</c:v>
                </c:pt>
                <c:pt idx="19">
                  <c:v>1807.4876626172745</c:v>
                </c:pt>
                <c:pt idx="20">
                  <c:v>2570.8100022545887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15598.150827518635</c:v>
                </c:pt>
                <c:pt idx="1">
                  <c:v>13030.878998266298</c:v>
                </c:pt>
                <c:pt idx="2">
                  <c:v>12801.283808854378</c:v>
                </c:pt>
                <c:pt idx="3">
                  <c:v>15457.937998983827</c:v>
                </c:pt>
                <c:pt idx="4">
                  <c:v>13290.594730586101</c:v>
                </c:pt>
                <c:pt idx="5">
                  <c:v>14496.963034128516</c:v>
                </c:pt>
                <c:pt idx="6">
                  <c:v>8992.623822054522</c:v>
                </c:pt>
                <c:pt idx="7">
                  <c:v>16256.022994761934</c:v>
                </c:pt>
                <c:pt idx="8">
                  <c:v>15332.478768936564</c:v>
                </c:pt>
                <c:pt idx="9">
                  <c:v>11783.340817766692</c:v>
                </c:pt>
                <c:pt idx="10">
                  <c:v>14000.744381516142</c:v>
                </c:pt>
                <c:pt idx="11">
                  <c:v>12572.186905798557</c:v>
                </c:pt>
                <c:pt idx="12">
                  <c:v>12246.454297079425</c:v>
                </c:pt>
                <c:pt idx="13">
                  <c:v>14868.436388263204</c:v>
                </c:pt>
                <c:pt idx="14">
                  <c:v>13005.953328997406</c:v>
                </c:pt>
                <c:pt idx="15">
                  <c:v>14705.681745529182</c:v>
                </c:pt>
                <c:pt idx="16">
                  <c:v>8410.3165626067275</c:v>
                </c:pt>
                <c:pt idx="17">
                  <c:v>16085.163808792868</c:v>
                </c:pt>
                <c:pt idx="18">
                  <c:v>14519.083235454233</c:v>
                </c:pt>
                <c:pt idx="19">
                  <c:v>11107.106552512381</c:v>
                </c:pt>
                <c:pt idx="20">
                  <c:v>14206.551374855106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120.51611371281994</c:v>
                </c:pt>
                <c:pt idx="1">
                  <c:v>170.25306422949942</c:v>
                </c:pt>
                <c:pt idx="2">
                  <c:v>137.43748597756388</c:v>
                </c:pt>
                <c:pt idx="3">
                  <c:v>135.96504203039578</c:v>
                </c:pt>
                <c:pt idx="4">
                  <c:v>234.87969981437621</c:v>
                </c:pt>
                <c:pt idx="5">
                  <c:v>268.81235905750054</c:v>
                </c:pt>
                <c:pt idx="6">
                  <c:v>239.32770732700115</c:v>
                </c:pt>
                <c:pt idx="7">
                  <c:v>195.77675714386868</c:v>
                </c:pt>
                <c:pt idx="8">
                  <c:v>466.16710280194724</c:v>
                </c:pt>
                <c:pt idx="9">
                  <c:v>703.22760893845134</c:v>
                </c:pt>
                <c:pt idx="10">
                  <c:v>977.33285982408415</c:v>
                </c:pt>
                <c:pt idx="11">
                  <c:v>1952.5604987377258</c:v>
                </c:pt>
                <c:pt idx="12">
                  <c:v>2243.4576302950927</c:v>
                </c:pt>
                <c:pt idx="13">
                  <c:v>1722.3844668481586</c:v>
                </c:pt>
                <c:pt idx="14">
                  <c:v>3971.6623334050755</c:v>
                </c:pt>
                <c:pt idx="15">
                  <c:v>4279.7507768077758</c:v>
                </c:pt>
                <c:pt idx="16">
                  <c:v>4393.7019385225631</c:v>
                </c:pt>
                <c:pt idx="17">
                  <c:v>4657.2311555131919</c:v>
                </c:pt>
                <c:pt idx="18">
                  <c:v>5100.8391950970554</c:v>
                </c:pt>
                <c:pt idx="19">
                  <c:v>4489.8475677647948</c:v>
                </c:pt>
                <c:pt idx="20">
                  <c:v>4847.7270490912842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29015.876385161566</c:v>
                </c:pt>
                <c:pt idx="1">
                  <c:v>30155.280920175541</c:v>
                </c:pt>
                <c:pt idx="2">
                  <c:v>30305.65777616842</c:v>
                </c:pt>
                <c:pt idx="3">
                  <c:v>30821.218430785113</c:v>
                </c:pt>
                <c:pt idx="4">
                  <c:v>33216.271427347339</c:v>
                </c:pt>
                <c:pt idx="5">
                  <c:v>33307.310709484707</c:v>
                </c:pt>
                <c:pt idx="6">
                  <c:v>32290.957402082677</c:v>
                </c:pt>
                <c:pt idx="7">
                  <c:v>33346.362326320304</c:v>
                </c:pt>
                <c:pt idx="8">
                  <c:v>34397.89663511236</c:v>
                </c:pt>
                <c:pt idx="9">
                  <c:v>34352.300785198648</c:v>
                </c:pt>
                <c:pt idx="10">
                  <c:v>36806.053072494848</c:v>
                </c:pt>
                <c:pt idx="11">
                  <c:v>33920.200533489529</c:v>
                </c:pt>
                <c:pt idx="12">
                  <c:v>33297.104307741341</c:v>
                </c:pt>
                <c:pt idx="13">
                  <c:v>33926.892252744707</c:v>
                </c:pt>
                <c:pt idx="14">
                  <c:v>35455.622406971102</c:v>
                </c:pt>
                <c:pt idx="15">
                  <c:v>34807.244628320419</c:v>
                </c:pt>
                <c:pt idx="16">
                  <c:v>32018.545671888704</c:v>
                </c:pt>
                <c:pt idx="17">
                  <c:v>32699.682259873782</c:v>
                </c:pt>
                <c:pt idx="18">
                  <c:v>34192.884046408086</c:v>
                </c:pt>
                <c:pt idx="19">
                  <c:v>34774.971717623404</c:v>
                </c:pt>
                <c:pt idx="20">
                  <c:v>36836.433805634966</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12774.527528157605</c:v>
                </c:pt>
                <c:pt idx="1">
                  <c:v>15384.050673713733</c:v>
                </c:pt>
                <c:pt idx="2">
                  <c:v>14970.455899979323</c:v>
                </c:pt>
                <c:pt idx="3">
                  <c:v>15292.053714323796</c:v>
                </c:pt>
                <c:pt idx="4">
                  <c:v>15956.51796875294</c:v>
                </c:pt>
                <c:pt idx="5">
                  <c:v>16391.109384695643</c:v>
                </c:pt>
                <c:pt idx="6">
                  <c:v>16649.142977540538</c:v>
                </c:pt>
                <c:pt idx="7">
                  <c:v>14687.543367191685</c:v>
                </c:pt>
                <c:pt idx="8">
                  <c:v>15812.709468717274</c:v>
                </c:pt>
                <c:pt idx="9">
                  <c:v>16043.425114810465</c:v>
                </c:pt>
                <c:pt idx="10">
                  <c:v>16341.46611115787</c:v>
                </c:pt>
                <c:pt idx="11">
                  <c:v>17930.310855556734</c:v>
                </c:pt>
                <c:pt idx="12">
                  <c:v>17324.688969449129</c:v>
                </c:pt>
                <c:pt idx="13">
                  <c:v>17058.317827469167</c:v>
                </c:pt>
                <c:pt idx="14">
                  <c:v>18830.097624712977</c:v>
                </c:pt>
                <c:pt idx="15">
                  <c:v>19328.260353619429</c:v>
                </c:pt>
                <c:pt idx="16">
                  <c:v>22283.404342926122</c:v>
                </c:pt>
                <c:pt idx="17">
                  <c:v>19728.137422697546</c:v>
                </c:pt>
                <c:pt idx="18">
                  <c:v>20870.535252298159</c:v>
                </c:pt>
                <c:pt idx="19">
                  <c:v>21132.386669459807</c:v>
                </c:pt>
                <c:pt idx="20">
                  <c:v>21602.997146556118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-146.07945856322991</c:v>
                </c:pt>
                <c:pt idx="1">
                  <c:v>-221.32952776119112</c:v>
                </c:pt>
                <c:pt idx="2">
                  <c:v>-174.51079730898022</c:v>
                </c:pt>
                <c:pt idx="3">
                  <c:v>-203.27459081212518</c:v>
                </c:pt>
                <c:pt idx="4">
                  <c:v>-297.00600368417992</c:v>
                </c:pt>
                <c:pt idx="5">
                  <c:v>-347.83785473786918</c:v>
                </c:pt>
                <c:pt idx="6">
                  <c:v>-302.40644717942615</c:v>
                </c:pt>
                <c:pt idx="7">
                  <c:v>-251.50568626393547</c:v>
                </c:pt>
                <c:pt idx="8">
                  <c:v>-632.63465469613334</c:v>
                </c:pt>
                <c:pt idx="9">
                  <c:v>-963.90085882560254</c:v>
                </c:pt>
                <c:pt idx="10">
                  <c:v>-1326.1535549602233</c:v>
                </c:pt>
                <c:pt idx="11">
                  <c:v>-2550.6872644487235</c:v>
                </c:pt>
                <c:pt idx="12">
                  <c:v>-2887.3961691917962</c:v>
                </c:pt>
                <c:pt idx="13">
                  <c:v>-2228.7785634879733</c:v>
                </c:pt>
                <c:pt idx="14">
                  <c:v>-5168.7389893480768</c:v>
                </c:pt>
                <c:pt idx="15">
                  <c:v>-5629.0212464444903</c:v>
                </c:pt>
                <c:pt idx="16">
                  <c:v>-5791.0143087250863</c:v>
                </c:pt>
                <c:pt idx="17">
                  <c:v>-6018.5002092686836</c:v>
                </c:pt>
                <c:pt idx="18">
                  <c:v>-6588.0173650836505</c:v>
                </c:pt>
                <c:pt idx="19">
                  <c:v>-5855.2257620146147</c:v>
                </c:pt>
                <c:pt idx="20">
                  <c:v>-6227.7287837279737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-5500.2832590159815</c:v>
                </c:pt>
                <c:pt idx="2">
                  <c:v>-4576.0165862989379</c:v>
                </c:pt>
                <c:pt idx="3">
                  <c:v>-6369.1573531426984</c:v>
                </c:pt>
                <c:pt idx="4">
                  <c:v>-6570.792961023617</c:v>
                </c:pt>
                <c:pt idx="5">
                  <c:v>-7160.4094000289333</c:v>
                </c:pt>
                <c:pt idx="6">
                  <c:v>-4890.2672543254739</c:v>
                </c:pt>
                <c:pt idx="7">
                  <c:v>-6996.1900231998588</c:v>
                </c:pt>
                <c:pt idx="8">
                  <c:v>-24042.464245008159</c:v>
                </c:pt>
                <c:pt idx="9">
                  <c:v>-22896.493856629357</c:v>
                </c:pt>
                <c:pt idx="10">
                  <c:v>-23888.90021277903</c:v>
                </c:pt>
                <c:pt idx="11">
                  <c:v>-21526.392496664514</c:v>
                </c:pt>
                <c:pt idx="12">
                  <c:v>-20068.41910013734</c:v>
                </c:pt>
                <c:pt idx="13">
                  <c:v>-21742.897886730949</c:v>
                </c:pt>
                <c:pt idx="14">
                  <c:v>-20717.229281359585</c:v>
                </c:pt>
                <c:pt idx="15">
                  <c:v>-20984.841419573539</c:v>
                </c:pt>
                <c:pt idx="16">
                  <c:v>-20133.7471702693</c:v>
                </c:pt>
                <c:pt idx="17">
                  <c:v>-19305.38813952732</c:v>
                </c:pt>
                <c:pt idx="18">
                  <c:v>-20704.390498922206</c:v>
                </c:pt>
                <c:pt idx="19">
                  <c:v>-21644.370490985792</c:v>
                </c:pt>
                <c:pt idx="20">
                  <c:v>-27390.135416260309</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3688.3114875556457</c:v>
                </c:pt>
                <c:pt idx="2">
                  <c:v>3556.5341349863338</c:v>
                </c:pt>
                <c:pt idx="3">
                  <c:v>150.38071705913171</c:v>
                </c:pt>
                <c:pt idx="4">
                  <c:v>-1426.097975031691</c:v>
                </c:pt>
                <c:pt idx="5">
                  <c:v>-2804.9456795885671</c:v>
                </c:pt>
                <c:pt idx="6">
                  <c:v>1249.1589098827717</c:v>
                </c:pt>
                <c:pt idx="7">
                  <c:v>-4016.5851731878465</c:v>
                </c:pt>
                <c:pt idx="8">
                  <c:v>-5330.8140741532516</c:v>
                </c:pt>
                <c:pt idx="9">
                  <c:v>-3098.2760941805136</c:v>
                </c:pt>
                <c:pt idx="10">
                  <c:v>-7678.8120675154059</c:v>
                </c:pt>
                <c:pt idx="11">
                  <c:v>-6675.6355666850613</c:v>
                </c:pt>
                <c:pt idx="12">
                  <c:v>-6328.9538221371004</c:v>
                </c:pt>
                <c:pt idx="13">
                  <c:v>-7432.1482824378581</c:v>
                </c:pt>
                <c:pt idx="14">
                  <c:v>-7621.9048819218951</c:v>
                </c:pt>
                <c:pt idx="15">
                  <c:v>-8013.9380166128794</c:v>
                </c:pt>
                <c:pt idx="16">
                  <c:v>-6257.5397067981939</c:v>
                </c:pt>
                <c:pt idx="17">
                  <c:v>-7646.8675611231374</c:v>
                </c:pt>
                <c:pt idx="18">
                  <c:v>-6227.9727474266037</c:v>
                </c:pt>
                <c:pt idx="19">
                  <c:v>-5422.7661076116092</c:v>
                </c:pt>
                <c:pt idx="20">
                  <c:v>-7750.6728376492174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-15.537185000644058</c:v>
                </c:pt>
                <c:pt idx="2">
                  <c:v>-147.67306481534433</c:v>
                </c:pt>
                <c:pt idx="3">
                  <c:v>-131.37732403029895</c:v>
                </c:pt>
                <c:pt idx="4">
                  <c:v>-310.86454424736439</c:v>
                </c:pt>
                <c:pt idx="5">
                  <c:v>-380.10388570125042</c:v>
                </c:pt>
                <c:pt idx="6">
                  <c:v>-263.49215329556137</c:v>
                </c:pt>
                <c:pt idx="7">
                  <c:v>-243.93362000116667</c:v>
                </c:pt>
                <c:pt idx="8">
                  <c:v>-343.66117233248406</c:v>
                </c:pt>
                <c:pt idx="9">
                  <c:v>-315.30998397790427</c:v>
                </c:pt>
                <c:pt idx="10">
                  <c:v>-470.47870806332776</c:v>
                </c:pt>
                <c:pt idx="11">
                  <c:v>-350.66655314815671</c:v>
                </c:pt>
                <c:pt idx="12">
                  <c:v>-259.95346316292307</c:v>
                </c:pt>
                <c:pt idx="13">
                  <c:v>-138.80015510576823</c:v>
                </c:pt>
                <c:pt idx="14">
                  <c:v>-1072.4906931621667</c:v>
                </c:pt>
                <c:pt idx="15">
                  <c:v>-981.17755673557076</c:v>
                </c:pt>
                <c:pt idx="16">
                  <c:v>2050.8265302215586</c:v>
                </c:pt>
                <c:pt idx="17">
                  <c:v>-1528.890970144083</c:v>
                </c:pt>
                <c:pt idx="18">
                  <c:v>-1665.64427800981</c:v>
                </c:pt>
                <c:pt idx="19">
                  <c:v>807.9961322052377</c:v>
                </c:pt>
                <c:pt idx="20">
                  <c:v>2887.7105511350164</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-5.9395477929729168</c:v>
                </c:pt>
                <c:pt idx="2">
                  <c:v>50.066130654169839</c:v>
                </c:pt>
                <c:pt idx="3">
                  <c:v>76.525724453707269</c:v>
                </c:pt>
                <c:pt idx="4">
                  <c:v>63.136864718919369</c:v>
                </c:pt>
                <c:pt idx="5">
                  <c:v>30.971259656535068</c:v>
                </c:pt>
                <c:pt idx="6">
                  <c:v>46.994059555010296</c:v>
                </c:pt>
                <c:pt idx="7">
                  <c:v>92.275413848188336</c:v>
                </c:pt>
                <c:pt idx="8">
                  <c:v>53.808703570942257</c:v>
                </c:pt>
                <c:pt idx="9">
                  <c:v>40.499226943482824</c:v>
                </c:pt>
                <c:pt idx="10">
                  <c:v>47.703295914129271</c:v>
                </c:pt>
                <c:pt idx="11">
                  <c:v>107.74499686536915</c:v>
                </c:pt>
                <c:pt idx="12">
                  <c:v>82.341574972198075</c:v>
                </c:pt>
                <c:pt idx="13">
                  <c:v>123.18704360284453</c:v>
                </c:pt>
                <c:pt idx="14">
                  <c:v>181.4596771676176</c:v>
                </c:pt>
                <c:pt idx="15">
                  <c:v>204.95541203903628</c:v>
                </c:pt>
                <c:pt idx="16">
                  <c:v>2058.2948443690029</c:v>
                </c:pt>
                <c:pt idx="17">
                  <c:v>766.48328966990334</c:v>
                </c:pt>
                <c:pt idx="18">
                  <c:v>722.14835231019492</c:v>
                </c:pt>
                <c:pt idx="19">
                  <c:v>1726.9410530773337</c:v>
                </c:pt>
                <c:pt idx="20">
                  <c:v>2490.2633927146476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-2567.2718292523368</c:v>
                </c:pt>
                <c:pt idx="2">
                  <c:v>-2796.8670186642576</c:v>
                </c:pt>
                <c:pt idx="3">
                  <c:v>-140.21282853480807</c:v>
                </c:pt>
                <c:pt idx="4">
                  <c:v>-2307.5560969325343</c:v>
                </c:pt>
                <c:pt idx="5">
                  <c:v>-1101.1877933901196</c:v>
                </c:pt>
                <c:pt idx="6">
                  <c:v>-6605.5270054641132</c:v>
                </c:pt>
                <c:pt idx="7">
                  <c:v>657.87216724329846</c:v>
                </c:pt>
                <c:pt idx="8">
                  <c:v>-265.67205858207126</c:v>
                </c:pt>
                <c:pt idx="9">
                  <c:v>-3814.8100097519437</c:v>
                </c:pt>
                <c:pt idx="10">
                  <c:v>-1597.4064460024929</c:v>
                </c:pt>
                <c:pt idx="11">
                  <c:v>-3025.9639217200784</c:v>
                </c:pt>
                <c:pt idx="12">
                  <c:v>-3351.6965304392106</c:v>
                </c:pt>
                <c:pt idx="13">
                  <c:v>-729.71443925543099</c:v>
                </c:pt>
                <c:pt idx="14">
                  <c:v>-2592.1974985212291</c:v>
                </c:pt>
                <c:pt idx="15">
                  <c:v>-892.46908198945312</c:v>
                </c:pt>
                <c:pt idx="16">
                  <c:v>-7187.8342649119077</c:v>
                </c:pt>
                <c:pt idx="17">
                  <c:v>487.01298127423252</c:v>
                </c:pt>
                <c:pt idx="18">
                  <c:v>-1079.0675920644026</c:v>
                </c:pt>
                <c:pt idx="19">
                  <c:v>-4491.0442750062539</c:v>
                </c:pt>
                <c:pt idx="20">
                  <c:v>-1391.5994526635295</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49.736950516679471</c:v>
                </c:pt>
                <c:pt idx="2">
                  <c:v>16.921372264743937</c:v>
                </c:pt>
                <c:pt idx="3">
                  <c:v>15.448928317575835</c:v>
                </c:pt>
                <c:pt idx="4">
                  <c:v>114.36358610155627</c:v>
                </c:pt>
                <c:pt idx="5">
                  <c:v>148.29624534468059</c:v>
                </c:pt>
                <c:pt idx="6">
                  <c:v>118.81159361418121</c:v>
                </c:pt>
                <c:pt idx="7">
                  <c:v>75.260643431048734</c:v>
                </c:pt>
                <c:pt idx="8">
                  <c:v>345.65098908912728</c:v>
                </c:pt>
                <c:pt idx="9">
                  <c:v>582.71149522563144</c:v>
                </c:pt>
                <c:pt idx="10">
                  <c:v>856.81674611126425</c:v>
                </c:pt>
                <c:pt idx="11">
                  <c:v>1832.0443850249058</c:v>
                </c:pt>
                <c:pt idx="12">
                  <c:v>2122.9415165822729</c:v>
                </c:pt>
                <c:pt idx="13">
                  <c:v>1601.8683531353386</c:v>
                </c:pt>
                <c:pt idx="14">
                  <c:v>3851.1462196922557</c:v>
                </c:pt>
                <c:pt idx="15">
                  <c:v>4159.234663094956</c:v>
                </c:pt>
                <c:pt idx="16">
                  <c:v>4273.1858248097433</c:v>
                </c:pt>
                <c:pt idx="17">
                  <c:v>4536.7150418003721</c:v>
                </c:pt>
                <c:pt idx="18">
                  <c:v>4980.3230813842356</c:v>
                </c:pt>
                <c:pt idx="19">
                  <c:v>4369.331454051975</c:v>
                </c:pt>
                <c:pt idx="20">
                  <c:v>4727.2109353784645</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1139.404535013975</c:v>
                </c:pt>
                <c:pt idx="2">
                  <c:v>1289.7813910068544</c:v>
                </c:pt>
                <c:pt idx="3">
                  <c:v>1805.3420456235472</c:v>
                </c:pt>
                <c:pt idx="4">
                  <c:v>4200.3950421857735</c:v>
                </c:pt>
                <c:pt idx="5">
                  <c:v>4291.4343243231415</c:v>
                </c:pt>
                <c:pt idx="6">
                  <c:v>3275.0810169211109</c:v>
                </c:pt>
                <c:pt idx="7">
                  <c:v>4330.4859411587386</c:v>
                </c:pt>
                <c:pt idx="8">
                  <c:v>5382.0202499507941</c:v>
                </c:pt>
                <c:pt idx="9">
                  <c:v>5336.4244000370818</c:v>
                </c:pt>
                <c:pt idx="10">
                  <c:v>7790.1766873332817</c:v>
                </c:pt>
                <c:pt idx="11">
                  <c:v>4904.3241483279635</c:v>
                </c:pt>
                <c:pt idx="12">
                  <c:v>4281.2279225797756</c:v>
                </c:pt>
                <c:pt idx="13">
                  <c:v>4911.0158675831408</c:v>
                </c:pt>
                <c:pt idx="14">
                  <c:v>6439.7460218095366</c:v>
                </c:pt>
                <c:pt idx="15">
                  <c:v>5791.3682431588531</c:v>
                </c:pt>
                <c:pt idx="16">
                  <c:v>3002.6692867271377</c:v>
                </c:pt>
                <c:pt idx="17">
                  <c:v>3683.8058747122159</c:v>
                </c:pt>
                <c:pt idx="18">
                  <c:v>5177.00766124652</c:v>
                </c:pt>
                <c:pt idx="19">
                  <c:v>5759.0953324618386</c:v>
                </c:pt>
                <c:pt idx="20">
                  <c:v>7820.5574204734003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2195.9283718217175</c:v>
                </c:pt>
                <c:pt idx="3">
                  <c:v>2517.5261861661911</c:v>
                </c:pt>
                <c:pt idx="4">
                  <c:v>3181.9904405953348</c:v>
                </c:pt>
                <c:pt idx="5">
                  <c:v>3616.5818565380378</c:v>
                </c:pt>
                <c:pt idx="6">
                  <c:v>3874.6154493829326</c:v>
                </c:pt>
                <c:pt idx="7">
                  <c:v>1913.0158390340803</c:v>
                </c:pt>
                <c:pt idx="8">
                  <c:v>3038.1819405596689</c:v>
                </c:pt>
                <c:pt idx="9">
                  <c:v>3268.8975866528599</c:v>
                </c:pt>
                <c:pt idx="10">
                  <c:v>3566.9385830002648</c:v>
                </c:pt>
                <c:pt idx="11">
                  <c:v>5155.7833273991291</c:v>
                </c:pt>
                <c:pt idx="12">
                  <c:v>4550.1614412915242</c:v>
                </c:pt>
                <c:pt idx="13">
                  <c:v>4283.7902993115622</c:v>
                </c:pt>
                <c:pt idx="14">
                  <c:v>6055.5700965553715</c:v>
                </c:pt>
                <c:pt idx="15">
                  <c:v>6553.7328254618242</c:v>
                </c:pt>
                <c:pt idx="16">
                  <c:v>9508.8768147685169</c:v>
                </c:pt>
                <c:pt idx="17">
                  <c:v>6953.6098945399408</c:v>
                </c:pt>
                <c:pt idx="18">
                  <c:v>8096.0077241405543</c:v>
                </c:pt>
                <c:pt idx="19">
                  <c:v>8357.8591413022023</c:v>
                </c:pt>
                <c:pt idx="20">
                  <c:v>8828.4696183985125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283.94696554974234</c:v>
                </c:pt>
                <c:pt idx="2">
                  <c:v>283.94696554971858</c:v>
                </c:pt>
                <c:pt idx="3">
                  <c:v>330.63334516611019</c:v>
                </c:pt>
                <c:pt idx="4">
                  <c:v>396.72604552691172</c:v>
                </c:pt>
                <c:pt idx="5">
                  <c:v>462.76262741497897</c:v>
                </c:pt>
                <c:pt idx="6">
                  <c:v>530.84880177744458</c:v>
                </c:pt>
                <c:pt idx="7">
                  <c:v>596.96846098862511</c:v>
                </c:pt>
                <c:pt idx="8">
                  <c:v>662.63853471558775</c:v>
                </c:pt>
                <c:pt idx="9">
                  <c:v>679.2182497786705</c:v>
                </c:pt>
                <c:pt idx="10">
                  <c:v>709.50519123608808</c:v>
                </c:pt>
                <c:pt idx="11">
                  <c:v>950.91357044522272</c:v>
                </c:pt>
                <c:pt idx="12">
                  <c:v>983.34586388239791</c:v>
                </c:pt>
                <c:pt idx="13">
                  <c:v>1049.5938637132042</c:v>
                </c:pt>
                <c:pt idx="14">
                  <c:v>1234.8406507768964</c:v>
                </c:pt>
                <c:pt idx="15">
                  <c:v>1248.3529829332676</c:v>
                </c:pt>
                <c:pt idx="16">
                  <c:v>1410.5170539817841</c:v>
                </c:pt>
                <c:pt idx="17">
                  <c:v>1484.8476273285817</c:v>
                </c:pt>
                <c:pt idx="18">
                  <c:v>1720.6767866130374</c:v>
                </c:pt>
                <c:pt idx="19">
                  <c:v>1780.9949061627262</c:v>
                </c:pt>
                <c:pt idx="20">
                  <c:v>1891.4767545055356</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3670.1007183111133</c:v>
                </c:pt>
                <c:pt idx="1">
                  <c:v>2906.715049048395</c:v>
                </c:pt>
                <c:pt idx="2">
                  <c:v>2832.8106187718122</c:v>
                </c:pt>
                <c:pt idx="3">
                  <c:v>4529.5587471050731</c:v>
                </c:pt>
                <c:pt idx="4">
                  <c:v>3439.8912899863103</c:v>
                </c:pt>
                <c:pt idx="5">
                  <c:v>4043.6199495480946</c:v>
                </c:pt>
                <c:pt idx="6">
                  <c:v>3762.6829536551168</c:v>
                </c:pt>
                <c:pt idx="7">
                  <c:v>2882.0259838342699</c:v>
                </c:pt>
                <c:pt idx="8">
                  <c:v>2766.3188928342606</c:v>
                </c:pt>
                <c:pt idx="9">
                  <c:v>3350.7601290289385</c:v>
                </c:pt>
                <c:pt idx="10">
                  <c:v>4547.7042831081671</c:v>
                </c:pt>
                <c:pt idx="11">
                  <c:v>2837.5439911405556</c:v>
                </c:pt>
                <c:pt idx="12">
                  <c:v>2484.8214877024325</c:v>
                </c:pt>
                <c:pt idx="13">
                  <c:v>2487.3848678450581</c:v>
                </c:pt>
                <c:pt idx="14">
                  <c:v>4485.2284988301735</c:v>
                </c:pt>
                <c:pt idx="15">
                  <c:v>3140.7054360229135</c:v>
                </c:pt>
                <c:pt idx="16">
                  <c:v>4418.7683764080548</c:v>
                </c:pt>
                <c:pt idx="17">
                  <c:v>3441.4836334942988</c:v>
                </c:pt>
                <c:pt idx="18">
                  <c:v>2798.9141276974883</c:v>
                </c:pt>
                <c:pt idx="19">
                  <c:v>3417.1235305073396</c:v>
                </c:pt>
                <c:pt idx="20">
                  <c:v>2368.1752380104094</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2294.3683697055963</c:v>
                </c:pt>
                <c:pt idx="1">
                  <c:v>2211.2663243729235</c:v>
                </c:pt>
                <c:pt idx="2">
                  <c:v>2311.8138242565983</c:v>
                </c:pt>
                <c:pt idx="3">
                  <c:v>2235.2446582320863</c:v>
                </c:pt>
                <c:pt idx="4">
                  <c:v>2196.5218164009898</c:v>
                </c:pt>
                <c:pt idx="5">
                  <c:v>2172.0660756123343</c:v>
                </c:pt>
                <c:pt idx="6">
                  <c:v>2325.8499983269567</c:v>
                </c:pt>
                <c:pt idx="7">
                  <c:v>2255.7653217068614</c:v>
                </c:pt>
                <c:pt idx="8">
                  <c:v>1800.6546105699554</c:v>
                </c:pt>
                <c:pt idx="9">
                  <c:v>1873.7143259780805</c:v>
                </c:pt>
                <c:pt idx="10">
                  <c:v>1829.675791881974</c:v>
                </c:pt>
                <c:pt idx="11">
                  <c:v>1909.0117296518442</c:v>
                </c:pt>
                <c:pt idx="12">
                  <c:v>1967.2335735714353</c:v>
                </c:pt>
                <c:pt idx="13">
                  <c:v>1935.4670326285632</c:v>
                </c:pt>
                <c:pt idx="14">
                  <c:v>1913.9381014632402</c:v>
                </c:pt>
                <c:pt idx="15">
                  <c:v>1902.6714944286296</c:v>
                </c:pt>
                <c:pt idx="16">
                  <c:v>2297.6429237397128</c:v>
                </c:pt>
                <c:pt idx="17">
                  <c:v>1944.9414193223781</c:v>
                </c:pt>
                <c:pt idx="18">
                  <c:v>1906.9036585010776</c:v>
                </c:pt>
                <c:pt idx="19">
                  <c:v>2125.7339876380088</c:v>
                </c:pt>
                <c:pt idx="20">
                  <c:v>2107.6426638211224</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735.5899087030665</c:v>
                </c:pt>
                <c:pt idx="1">
                  <c:v>712.86397035456002</c:v>
                </c:pt>
                <c:pt idx="2">
                  <c:v>714.43737295883614</c:v>
                </c:pt>
                <c:pt idx="3">
                  <c:v>713.76989051159239</c:v>
                </c:pt>
                <c:pt idx="4">
                  <c:v>694.87059575891124</c:v>
                </c:pt>
                <c:pt idx="5">
                  <c:v>694.83232473946816</c:v>
                </c:pt>
                <c:pt idx="6">
                  <c:v>679.90869075502064</c:v>
                </c:pt>
                <c:pt idx="7">
                  <c:v>705.24032684837118</c:v>
                </c:pt>
                <c:pt idx="8">
                  <c:v>622.03334943469122</c:v>
                </c:pt>
                <c:pt idx="9">
                  <c:v>610.66498643773389</c:v>
                </c:pt>
                <c:pt idx="10">
                  <c:v>609.1397423771615</c:v>
                </c:pt>
                <c:pt idx="11">
                  <c:v>607.38511934908786</c:v>
                </c:pt>
                <c:pt idx="12">
                  <c:v>611.36123650961918</c:v>
                </c:pt>
                <c:pt idx="13">
                  <c:v>622.52765417527996</c:v>
                </c:pt>
                <c:pt idx="14">
                  <c:v>615.37937118835839</c:v>
                </c:pt>
                <c:pt idx="15">
                  <c:v>625.86800699957109</c:v>
                </c:pt>
                <c:pt idx="16">
                  <c:v>626.33410520218581</c:v>
                </c:pt>
                <c:pt idx="17">
                  <c:v>641.42067190287082</c:v>
                </c:pt>
                <c:pt idx="18">
                  <c:v>633.04594242982182</c:v>
                </c:pt>
                <c:pt idx="19">
                  <c:v>642.20606679220145</c:v>
                </c:pt>
                <c:pt idx="20">
                  <c:v>658.08184058049505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4.2592623714452706</c:v>
                </c:pt>
                <c:pt idx="13">
                  <c:v>4.3225398771483601</c:v>
                </c:pt>
                <c:pt idx="14">
                  <c:v>17.84665903541509</c:v>
                </c:pt>
                <c:pt idx="15">
                  <c:v>9.9094630845651217</c:v>
                </c:pt>
                <c:pt idx="16">
                  <c:v>13.32055961992728</c:v>
                </c:pt>
                <c:pt idx="17">
                  <c:v>17.971856068240683</c:v>
                </c:pt>
                <c:pt idx="18">
                  <c:v>20.253435525292627</c:v>
                </c:pt>
                <c:pt idx="19">
                  <c:v>0</c:v>
                </c:pt>
                <c:pt idx="20">
                  <c:v>16.861167793261998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396.44127822825976</c:v>
                </c:pt>
                <c:pt idx="12">
                  <c:v>24.164968257620174</c:v>
                </c:pt>
                <c:pt idx="13">
                  <c:v>5.3488672566371678</c:v>
                </c:pt>
                <c:pt idx="14">
                  <c:v>233.03245118710208</c:v>
                </c:pt>
                <c:pt idx="15">
                  <c:v>72.602344624030081</c:v>
                </c:pt>
                <c:pt idx="16">
                  <c:v>89.648517776568866</c:v>
                </c:pt>
                <c:pt idx="17">
                  <c:v>0.32764263892035395</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20.249409590891222</c:v>
                </c:pt>
                <c:pt idx="2">
                  <c:v>20.249409590891222</c:v>
                </c:pt>
                <c:pt idx="3">
                  <c:v>20.249409590891222</c:v>
                </c:pt>
                <c:pt idx="4">
                  <c:v>20.249409590891222</c:v>
                </c:pt>
                <c:pt idx="5">
                  <c:v>20.249409590891222</c:v>
                </c:pt>
                <c:pt idx="6">
                  <c:v>20.249409590891222</c:v>
                </c:pt>
                <c:pt idx="7">
                  <c:v>20.249409590891222</c:v>
                </c:pt>
                <c:pt idx="8">
                  <c:v>20.249409590891222</c:v>
                </c:pt>
                <c:pt idx="9">
                  <c:v>20.249409590891222</c:v>
                </c:pt>
                <c:pt idx="10">
                  <c:v>20.249409590891222</c:v>
                </c:pt>
                <c:pt idx="11">
                  <c:v>20.249409590891222</c:v>
                </c:pt>
                <c:pt idx="12">
                  <c:v>20.249409590891222</c:v>
                </c:pt>
                <c:pt idx="13">
                  <c:v>20.249409590891222</c:v>
                </c:pt>
                <c:pt idx="14">
                  <c:v>20.249409590891222</c:v>
                </c:pt>
                <c:pt idx="15">
                  <c:v>20.249409590891222</c:v>
                </c:pt>
                <c:pt idx="16">
                  <c:v>20.249409590891222</c:v>
                </c:pt>
                <c:pt idx="17">
                  <c:v>20.249409590891222</c:v>
                </c:pt>
                <c:pt idx="18">
                  <c:v>20.249409590891222</c:v>
                </c:pt>
                <c:pt idx="19">
                  <c:v>20.249409590891222</c:v>
                </c:pt>
                <c:pt idx="20">
                  <c:v>20.249409590891222</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3319.4345841600002</c:v>
                </c:pt>
                <c:pt idx="19">
                  <c:v>3319.4345841600002</c:v>
                </c:pt>
                <c:pt idx="20">
                  <c:v>4273.1318240999999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173.83585940903538</c:v>
                </c:pt>
                <c:pt idx="10">
                  <c:v>569.82736405303535</c:v>
                </c:pt>
                <c:pt idx="11">
                  <c:v>1493.5859055465353</c:v>
                </c:pt>
                <c:pt idx="12">
                  <c:v>1840.945580895635</c:v>
                </c:pt>
                <c:pt idx="13">
                  <c:v>2096.1268910743347</c:v>
                </c:pt>
                <c:pt idx="14">
                  <c:v>2108.0448065099354</c:v>
                </c:pt>
                <c:pt idx="15">
                  <c:v>2117.8950855524354</c:v>
                </c:pt>
                <c:pt idx="16">
                  <c:v>2128.4513123319352</c:v>
                </c:pt>
                <c:pt idx="17">
                  <c:v>2141.4515416312352</c:v>
                </c:pt>
                <c:pt idx="18">
                  <c:v>2156.9276387366353</c:v>
                </c:pt>
                <c:pt idx="19">
                  <c:v>2166.6403824557356</c:v>
                </c:pt>
                <c:pt idx="20">
                  <c:v>2175.4957437849357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66.801899030000001</c:v>
                </c:pt>
                <c:pt idx="13">
                  <c:v>284.13652094999998</c:v>
                </c:pt>
                <c:pt idx="14">
                  <c:v>927.56355990999998</c:v>
                </c:pt>
                <c:pt idx="15">
                  <c:v>927.56355990999998</c:v>
                </c:pt>
                <c:pt idx="16">
                  <c:v>1023.79859689</c:v>
                </c:pt>
                <c:pt idx="17">
                  <c:v>1287.4101482299998</c:v>
                </c:pt>
                <c:pt idx="18">
                  <c:v>1674.5793283999999</c:v>
                </c:pt>
                <c:pt idx="19">
                  <c:v>1674.5793283999999</c:v>
                </c:pt>
                <c:pt idx="20">
                  <c:v>1712.5014509399998</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7418</c:v>
                </c:pt>
                <c:pt idx="12">
                  <c:v>7418</c:v>
                </c:pt>
                <c:pt idx="13">
                  <c:v>7418</c:v>
                </c:pt>
                <c:pt idx="14">
                  <c:v>8154.848</c:v>
                </c:pt>
                <c:pt idx="15">
                  <c:v>8590.143</c:v>
                </c:pt>
                <c:pt idx="16">
                  <c:v>8644.8479999999981</c:v>
                </c:pt>
                <c:pt idx="17">
                  <c:v>8644.8479999999981</c:v>
                </c:pt>
                <c:pt idx="18">
                  <c:v>8644.8479999999981</c:v>
                </c:pt>
                <c:pt idx="19">
                  <c:v>8644.8479999999981</c:v>
                </c:pt>
                <c:pt idx="20">
                  <c:v>8644.8479999999981</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5174.9999999999982</c:v>
                </c:pt>
                <c:pt idx="9">
                  <c:v>5937.4999999999991</c:v>
                </c:pt>
                <c:pt idx="10">
                  <c:v>6312.4999999999991</c:v>
                </c:pt>
                <c:pt idx="11">
                  <c:v>8919.8399999600024</c:v>
                </c:pt>
                <c:pt idx="12">
                  <c:v>9436.8399999700014</c:v>
                </c:pt>
                <c:pt idx="13">
                  <c:v>9598.8399999700014</c:v>
                </c:pt>
                <c:pt idx="14">
                  <c:v>11265.687999970007</c:v>
                </c:pt>
                <c:pt idx="15">
                  <c:v>11700.982999970005</c:v>
                </c:pt>
                <c:pt idx="16">
                  <c:v>12371.087999960006</c:v>
                </c:pt>
                <c:pt idx="17">
                  <c:v>12371.087999960006</c:v>
                </c:pt>
                <c:pt idx="18">
                  <c:v>13454.487999960005</c:v>
                </c:pt>
                <c:pt idx="19">
                  <c:v>13574.487999960005</c:v>
                </c:pt>
                <c:pt idx="20">
                  <c:v>13574.487999960005</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94146.455041815294</c:v>
                </c:pt>
                <c:pt idx="1">
                  <c:v>70257.554829036264</c:v>
                </c:pt>
                <c:pt idx="2">
                  <c:v>66756.319625554985</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28253.201091957333</c:v>
                </c:pt>
                <c:pt idx="1">
                  <c:v>20574.389024441927</c:v>
                </c:pt>
                <c:pt idx="2">
                  <c:v>20502.528254308116</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3105.1641947416256</c:v>
                </c:pt>
                <c:pt idx="1">
                  <c:v>2634.6854866782978</c:v>
                </c:pt>
                <c:pt idx="2">
                  <c:v>5992.874745876642</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80.54660953994086</c:v>
                </c:pt>
                <c:pt idx="1">
                  <c:v>128.24990545407013</c:v>
                </c:pt>
                <c:pt idx="2">
                  <c:v>2570.8100022545887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15598.150827518635</c:v>
                </c:pt>
                <c:pt idx="1">
                  <c:v>14000.744381516142</c:v>
                </c:pt>
                <c:pt idx="2">
                  <c:v>14206.551374855106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120.51611371281994</c:v>
                </c:pt>
                <c:pt idx="1">
                  <c:v>977.33285982408415</c:v>
                </c:pt>
                <c:pt idx="2">
                  <c:v>4847.7270490912842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1.1470182172287071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29015.876385161566</c:v>
                </c:pt>
                <c:pt idx="1">
                  <c:v>36806.053072494848</c:v>
                </c:pt>
                <c:pt idx="2">
                  <c:v>36836.433805634966</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12774.527528157605</c:v>
                </c:pt>
                <c:pt idx="1">
                  <c:v>16341.46611115787</c:v>
                </c:pt>
                <c:pt idx="2">
                  <c:v>21602.997146556118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Slow Change (DP2)</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121.30846187177022</c:v>
                </c:pt>
                <c:pt idx="1">
                  <c:v>120.9302424936554</c:v>
                </c:pt>
                <c:pt idx="2">
                  <c:v>120.83553473233012</c:v>
                </c:pt>
                <c:pt idx="3">
                  <c:v>115.69944024330077</c:v>
                </c:pt>
                <c:pt idx="4">
                  <c:v>113.41537719338658</c:v>
                </c:pt>
                <c:pt idx="5">
                  <c:v>110.50670293274727</c:v>
                </c:pt>
                <c:pt idx="6">
                  <c:v>117.94489332273814</c:v>
                </c:pt>
                <c:pt idx="7">
                  <c:v>108.93751640110608</c:v>
                </c:pt>
                <c:pt idx="8">
                  <c:v>92.345483107090146</c:v>
                </c:pt>
                <c:pt idx="9">
                  <c:v>95.057455308133569</c:v>
                </c:pt>
                <c:pt idx="10">
                  <c:v>87.471077217755237</c:v>
                </c:pt>
                <c:pt idx="11">
                  <c:v>90.746257583788477</c:v>
                </c:pt>
                <c:pt idx="12">
                  <c:v>91.164435125976695</c:v>
                </c:pt>
                <c:pt idx="13">
                  <c:v>89.576635971942878</c:v>
                </c:pt>
                <c:pt idx="14">
                  <c:v>88.478274634481906</c:v>
                </c:pt>
                <c:pt idx="15">
                  <c:v>86.782808230690918</c:v>
                </c:pt>
                <c:pt idx="16">
                  <c:v>90.563472566037589</c:v>
                </c:pt>
                <c:pt idx="17">
                  <c:v>89.489976998330974</c:v>
                </c:pt>
                <c:pt idx="18">
                  <c:v>89.920159304334319</c:v>
                </c:pt>
                <c:pt idx="19">
                  <c:v>90.246005327739667</c:v>
                </c:pt>
                <c:pt idx="20">
                  <c:v>86.542549531033828</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112.37983286898907</c:v>
                </c:pt>
                <c:pt idx="1">
                  <c:v>153.62545660111238</c:v>
                </c:pt>
                <c:pt idx="2">
                  <c:v>116.36442523749521</c:v>
                </c:pt>
                <c:pt idx="3">
                  <c:v>116.67105479595419</c:v>
                </c:pt>
                <c:pt idx="4">
                  <c:v>128.45369932489135</c:v>
                </c:pt>
                <c:pt idx="5">
                  <c:v>122.11428265190843</c:v>
                </c:pt>
                <c:pt idx="6">
                  <c:v>115.70929073037786</c:v>
                </c:pt>
                <c:pt idx="7">
                  <c:v>97.13777110207198</c:v>
                </c:pt>
                <c:pt idx="8">
                  <c:v>95.270214524582826</c:v>
                </c:pt>
                <c:pt idx="9">
                  <c:v>99.338131703372909</c:v>
                </c:pt>
                <c:pt idx="10">
                  <c:v>110.91993578876351</c:v>
                </c:pt>
                <c:pt idx="11">
                  <c:v>247.12260481229313</c:v>
                </c:pt>
                <c:pt idx="12">
                  <c:v>281.69598286069845</c:v>
                </c:pt>
                <c:pt idx="13">
                  <c:v>635.79643629246846</c:v>
                </c:pt>
                <c:pt idx="14">
                  <c:v>943.99000656794237</c:v>
                </c:pt>
                <c:pt idx="15">
                  <c:v>966.30149964578823</c:v>
                </c:pt>
                <c:pt idx="16">
                  <c:v>955.17772687774175</c:v>
                </c:pt>
                <c:pt idx="17">
                  <c:v>930.90551314804429</c:v>
                </c:pt>
                <c:pt idx="18">
                  <c:v>949.18385030211334</c:v>
                </c:pt>
                <c:pt idx="19">
                  <c:v>949.81431100609007</c:v>
                </c:pt>
                <c:pt idx="20">
                  <c:v>1423.6858274725901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6.3484853051918542</c:v>
                </c:pt>
                <c:pt idx="1">
                  <c:v>17.532617429419247</c:v>
                </c:pt>
                <c:pt idx="2">
                  <c:v>16.289992439460018</c:v>
                </c:pt>
                <c:pt idx="3">
                  <c:v>50.770876923432652</c:v>
                </c:pt>
                <c:pt idx="4">
                  <c:v>19.597595810954132</c:v>
                </c:pt>
                <c:pt idx="5">
                  <c:v>25.100342098452131</c:v>
                </c:pt>
                <c:pt idx="6">
                  <c:v>21.135464381534735</c:v>
                </c:pt>
                <c:pt idx="7">
                  <c:v>32.793533752130713</c:v>
                </c:pt>
                <c:pt idx="8">
                  <c:v>57.817574653452638</c:v>
                </c:pt>
                <c:pt idx="9">
                  <c:v>74.80802447131353</c:v>
                </c:pt>
                <c:pt idx="10">
                  <c:v>134.55010366848902</c:v>
                </c:pt>
                <c:pt idx="11">
                  <c:v>285.06165069502561</c:v>
                </c:pt>
                <c:pt idx="12">
                  <c:v>330.07649959278842</c:v>
                </c:pt>
                <c:pt idx="13">
                  <c:v>278.11455575925044</c:v>
                </c:pt>
                <c:pt idx="14">
                  <c:v>884.79714718639616</c:v>
                </c:pt>
                <c:pt idx="15">
                  <c:v>1070.6493535000802</c:v>
                </c:pt>
                <c:pt idx="16">
                  <c:v>1585.6724357397982</c:v>
                </c:pt>
                <c:pt idx="17">
                  <c:v>2029.0172426309985</c:v>
                </c:pt>
                <c:pt idx="18">
                  <c:v>2684.8780606453088</c:v>
                </c:pt>
                <c:pt idx="19">
                  <c:v>2714.9081241619374</c:v>
                </c:pt>
                <c:pt idx="20">
                  <c:v>3611.9262708297497</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52.634723082233286</c:v>
                </c:pt>
                <c:pt idx="4">
                  <c:v>571.54241022775079</c:v>
                </c:pt>
                <c:pt idx="5">
                  <c:v>902.58577847528193</c:v>
                </c:pt>
                <c:pt idx="6">
                  <c:v>716.47613479436711</c:v>
                </c:pt>
                <c:pt idx="7">
                  <c:v>504.0148632269034</c:v>
                </c:pt>
                <c:pt idx="8">
                  <c:v>699.24829614264422</c:v>
                </c:pt>
                <c:pt idx="9">
                  <c:v>747.28314691803575</c:v>
                </c:pt>
                <c:pt idx="10">
                  <c:v>843.91422087071169</c:v>
                </c:pt>
                <c:pt idx="11">
                  <c:v>2933.8476240735549</c:v>
                </c:pt>
                <c:pt idx="12">
                  <c:v>2513.1957606511728</c:v>
                </c:pt>
                <c:pt idx="13">
                  <c:v>2744.2032557525204</c:v>
                </c:pt>
                <c:pt idx="14">
                  <c:v>2762.0330412694598</c:v>
                </c:pt>
                <c:pt idx="15">
                  <c:v>2854.7867158882796</c:v>
                </c:pt>
                <c:pt idx="16">
                  <c:v>2808.9999237609459</c:v>
                </c:pt>
                <c:pt idx="17">
                  <c:v>2840.9999659496466</c:v>
                </c:pt>
                <c:pt idx="18">
                  <c:v>2782.1801969179205</c:v>
                </c:pt>
                <c:pt idx="19">
                  <c:v>2728.2675821877083</c:v>
                </c:pt>
                <c:pt idx="20">
                  <c:v>2944.9706942596317</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-7970</c:v>
                </c:pt>
                <c:pt idx="15">
                  <c:v>-7970</c:v>
                </c:pt>
                <c:pt idx="16">
                  <c:v>-7970</c:v>
                </c:pt>
                <c:pt idx="17">
                  <c:v>-7970</c:v>
                </c:pt>
                <c:pt idx="18">
                  <c:v>-7970</c:v>
                </c:pt>
                <c:pt idx="19">
                  <c:v>-7970</c:v>
                </c:pt>
                <c:pt idx="20">
                  <c:v>-7970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-1954.3018037900006</c:v>
                </c:pt>
                <c:pt idx="17">
                  <c:v>-1954.3018037900006</c:v>
                </c:pt>
                <c:pt idx="18">
                  <c:v>-2597.7018037900007</c:v>
                </c:pt>
                <c:pt idx="19">
                  <c:v>-2597.7018037900007</c:v>
                </c:pt>
                <c:pt idx="20">
                  <c:v>-2597.7018037900007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-1587.8599461100002</c:v>
                </c:pt>
                <c:pt idx="19">
                  <c:v>-1707.8599461100002</c:v>
                </c:pt>
                <c:pt idx="20">
                  <c:v>-1512.76968571</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8.9566676096255833</c:v>
                </c:pt>
                <c:pt idx="1">
                  <c:v>16.565769432025718</c:v>
                </c:pt>
                <c:pt idx="2">
                  <c:v>5.4164852282256106</c:v>
                </c:pt>
                <c:pt idx="3">
                  <c:v>2035.3698363366257</c:v>
                </c:pt>
                <c:pt idx="4">
                  <c:v>2026.3342693985255</c:v>
                </c:pt>
                <c:pt idx="5">
                  <c:v>2018.2111650749252</c:v>
                </c:pt>
                <c:pt idx="6">
                  <c:v>2010.9030953022257</c:v>
                </c:pt>
                <c:pt idx="7">
                  <c:v>2004.327433112026</c:v>
                </c:pt>
                <c:pt idx="8">
                  <c:v>1998.4044129742256</c:v>
                </c:pt>
                <c:pt idx="9">
                  <c:v>1963.0796151054255</c:v>
                </c:pt>
                <c:pt idx="10">
                  <c:v>1968.3816046494258</c:v>
                </c:pt>
                <c:pt idx="11">
                  <c:v>2220.1425630429253</c:v>
                </c:pt>
                <c:pt idx="12">
                  <c:v>2272.335312222026</c:v>
                </c:pt>
                <c:pt idx="13">
                  <c:v>2909.1138014607263</c:v>
                </c:pt>
                <c:pt idx="14">
                  <c:v>3882.5924908963248</c:v>
                </c:pt>
                <c:pt idx="15">
                  <c:v>4005.9767800588256</c:v>
                </c:pt>
                <c:pt idx="16">
                  <c:v>4329.6899224683257</c:v>
                </c:pt>
                <c:pt idx="17">
                  <c:v>5023.1587794576262</c:v>
                </c:pt>
                <c:pt idx="18">
                  <c:v>5602.5007899330249</c:v>
                </c:pt>
                <c:pt idx="19">
                  <c:v>5612.213533652126</c:v>
                </c:pt>
                <c:pt idx="20">
                  <c:v>7593.9554661813254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-0.43866151980688528</c:v>
                </c:pt>
                <c:pt idx="1">
                  <c:v>1.4612495259686966</c:v>
                </c:pt>
                <c:pt idx="2">
                  <c:v>1.4528666836579873</c:v>
                </c:pt>
                <c:pt idx="3">
                  <c:v>2.4559646003348803</c:v>
                </c:pt>
                <c:pt idx="4">
                  <c:v>1.108736419151569</c:v>
                </c:pt>
                <c:pt idx="5">
                  <c:v>2.2321651022897413</c:v>
                </c:pt>
                <c:pt idx="6">
                  <c:v>2.7749725037042481</c:v>
                </c:pt>
                <c:pt idx="7">
                  <c:v>5.8496334740173097</c:v>
                </c:pt>
                <c:pt idx="8">
                  <c:v>7.772679015438257</c:v>
                </c:pt>
                <c:pt idx="9">
                  <c:v>9.3118918069204142</c:v>
                </c:pt>
                <c:pt idx="10">
                  <c:v>12.114060778484316</c:v>
                </c:pt>
                <c:pt idx="11">
                  <c:v>12.89327249078957</c:v>
                </c:pt>
                <c:pt idx="12">
                  <c:v>13.973565502751967</c:v>
                </c:pt>
                <c:pt idx="13">
                  <c:v>16.792080558880855</c:v>
                </c:pt>
                <c:pt idx="14">
                  <c:v>18.742548757638872</c:v>
                </c:pt>
                <c:pt idx="15">
                  <c:v>21.770367509715129</c:v>
                </c:pt>
                <c:pt idx="16">
                  <c:v>25.503994739607265</c:v>
                </c:pt>
                <c:pt idx="17">
                  <c:v>27.813148406438927</c:v>
                </c:pt>
                <c:pt idx="18">
                  <c:v>32.432798992027188</c:v>
                </c:pt>
                <c:pt idx="19">
                  <c:v>35.658641446152217</c:v>
                </c:pt>
                <c:pt idx="20">
                  <c:v>38.605448363848723</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20.89889108942657</c:v>
                </c:pt>
                <c:pt idx="1">
                  <c:v>56.149475348600447</c:v>
                </c:pt>
                <c:pt idx="2">
                  <c:v>90.71229909884778</c:v>
                </c:pt>
                <c:pt idx="3">
                  <c:v>167.27809752669987</c:v>
                </c:pt>
                <c:pt idx="4">
                  <c:v>249.15283743534786</c:v>
                </c:pt>
                <c:pt idx="5">
                  <c:v>304.31170156263789</c:v>
                </c:pt>
                <c:pt idx="6">
                  <c:v>348.74677271752552</c:v>
                </c:pt>
                <c:pt idx="7">
                  <c:v>382.52199928595127</c:v>
                </c:pt>
                <c:pt idx="8">
                  <c:v>480.23542707530515</c:v>
                </c:pt>
                <c:pt idx="9">
                  <c:v>509.72253923740283</c:v>
                </c:pt>
                <c:pt idx="10">
                  <c:v>594.26068653304651</c:v>
                </c:pt>
                <c:pt idx="11">
                  <c:v>641.75585207171434</c:v>
                </c:pt>
                <c:pt idx="12">
                  <c:v>689.20046587875208</c:v>
                </c:pt>
                <c:pt idx="13">
                  <c:v>716.63271460489477</c:v>
                </c:pt>
                <c:pt idx="14">
                  <c:v>736.82262918162087</c:v>
                </c:pt>
                <c:pt idx="15">
                  <c:v>736.81180542260427</c:v>
                </c:pt>
                <c:pt idx="16">
                  <c:v>746.17989235113691</c:v>
                </c:pt>
                <c:pt idx="17">
                  <c:v>777.81056835801269</c:v>
                </c:pt>
                <c:pt idx="18">
                  <c:v>829.18164093430732</c:v>
                </c:pt>
                <c:pt idx="19">
                  <c:v>841.52150912103184</c:v>
                </c:pt>
                <c:pt idx="20">
                  <c:v>853.58336207249317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1227.0000000000018</c:v>
                </c:pt>
                <c:pt idx="4">
                  <c:v>1547</c:v>
                </c:pt>
                <c:pt idx="5">
                  <c:v>1867</c:v>
                </c:pt>
                <c:pt idx="6">
                  <c:v>2187</c:v>
                </c:pt>
                <c:pt idx="7">
                  <c:v>2507</c:v>
                </c:pt>
                <c:pt idx="8">
                  <c:v>2736.25</c:v>
                </c:pt>
                <c:pt idx="9">
                  <c:v>2690.25</c:v>
                </c:pt>
                <c:pt idx="10">
                  <c:v>2690.25</c:v>
                </c:pt>
                <c:pt idx="11">
                  <c:v>2690.25</c:v>
                </c:pt>
                <c:pt idx="12">
                  <c:v>2411.5500000000011</c:v>
                </c:pt>
                <c:pt idx="13">
                  <c:v>2411.5500000000011</c:v>
                </c:pt>
                <c:pt idx="14">
                  <c:v>2260.6500000000015</c:v>
                </c:pt>
                <c:pt idx="15">
                  <c:v>1959.3500000000004</c:v>
                </c:pt>
                <c:pt idx="16">
                  <c:v>1574.654493400003</c:v>
                </c:pt>
                <c:pt idx="17">
                  <c:v>965.65449340000123</c:v>
                </c:pt>
                <c:pt idx="18">
                  <c:v>475.69722199000171</c:v>
                </c:pt>
                <c:pt idx="19">
                  <c:v>205.60202053000103</c:v>
                </c:pt>
                <c:pt idx="20">
                  <c:v>237.30873316000179</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990</c:v>
                </c:pt>
                <c:pt idx="4">
                  <c:v>1090</c:v>
                </c:pt>
                <c:pt idx="5">
                  <c:v>1190</c:v>
                </c:pt>
                <c:pt idx="6">
                  <c:v>1290</c:v>
                </c:pt>
                <c:pt idx="7">
                  <c:v>1390</c:v>
                </c:pt>
                <c:pt idx="8">
                  <c:v>1490</c:v>
                </c:pt>
                <c:pt idx="9">
                  <c:v>1490</c:v>
                </c:pt>
                <c:pt idx="10">
                  <c:v>1490</c:v>
                </c:pt>
                <c:pt idx="11">
                  <c:v>2279.9523349299998</c:v>
                </c:pt>
                <c:pt idx="12">
                  <c:v>2668.0095787599994</c:v>
                </c:pt>
                <c:pt idx="13">
                  <c:v>2668.0095787599994</c:v>
                </c:pt>
                <c:pt idx="14">
                  <c:v>2825.6401655699992</c:v>
                </c:pt>
                <c:pt idx="15">
                  <c:v>3619.7631611999986</c:v>
                </c:pt>
                <c:pt idx="16">
                  <c:v>5801.2355195299988</c:v>
                </c:pt>
                <c:pt idx="17">
                  <c:v>5650.9355195299977</c:v>
                </c:pt>
                <c:pt idx="18">
                  <c:v>6576.6642300999993</c:v>
                </c:pt>
                <c:pt idx="19">
                  <c:v>7605.4854437599988</c:v>
                </c:pt>
                <c:pt idx="20">
                  <c:v>7605.4854437599988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113.63782001521031</c:v>
                </c:pt>
                <c:pt idx="1">
                  <c:v>246.48874297385009</c:v>
                </c:pt>
                <c:pt idx="2">
                  <c:v>383.88810804442801</c:v>
                </c:pt>
                <c:pt idx="3">
                  <c:v>613.73901813325028</c:v>
                </c:pt>
                <c:pt idx="4">
                  <c:v>850.93668698675901</c:v>
                </c:pt>
                <c:pt idx="5">
                  <c:v>1080.1774023622365</c:v>
                </c:pt>
                <c:pt idx="6">
                  <c:v>1324.447844791619</c:v>
                </c:pt>
                <c:pt idx="7">
                  <c:v>1563.5321546598843</c:v>
                </c:pt>
                <c:pt idx="8">
                  <c:v>1801.9243537013153</c:v>
                </c:pt>
                <c:pt idx="9">
                  <c:v>2084.2278147248107</c:v>
                </c:pt>
                <c:pt idx="10">
                  <c:v>2640.6910999518641</c:v>
                </c:pt>
                <c:pt idx="11">
                  <c:v>3175.0507514631299</c:v>
                </c:pt>
                <c:pt idx="12">
                  <c:v>3753.086995706959</c:v>
                </c:pt>
                <c:pt idx="13">
                  <c:v>4175.1054796991921</c:v>
                </c:pt>
                <c:pt idx="14">
                  <c:v>4753.2734429584798</c:v>
                </c:pt>
                <c:pt idx="15">
                  <c:v>5131.8698052602667</c:v>
                </c:pt>
                <c:pt idx="16">
                  <c:v>5570.0970549113117</c:v>
                </c:pt>
                <c:pt idx="17">
                  <c:v>5984.8779079125361</c:v>
                </c:pt>
                <c:pt idx="18">
                  <c:v>6425.2383016485437</c:v>
                </c:pt>
                <c:pt idx="19">
                  <c:v>7053.9912027089467</c:v>
                </c:pt>
                <c:pt idx="20">
                  <c:v>7685.0480025249999</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8.518006089818698</c:v>
                </c:pt>
                <c:pt idx="1">
                  <c:v>-696.97298104200604</c:v>
                </c:pt>
                <c:pt idx="2">
                  <c:v>-2363.1306480881167</c:v>
                </c:pt>
                <c:pt idx="3">
                  <c:v>-332.17419906303991</c:v>
                </c:pt>
                <c:pt idx="4">
                  <c:v>-342.55699418232336</c:v>
                </c:pt>
                <c:pt idx="5">
                  <c:v>-349.55666982278547</c:v>
                </c:pt>
                <c:pt idx="6">
                  <c:v>-356.32193219407054</c:v>
                </c:pt>
                <c:pt idx="7">
                  <c:v>-1444.8229334139571</c:v>
                </c:pt>
                <c:pt idx="8">
                  <c:v>-3118.8229080003371</c:v>
                </c:pt>
                <c:pt idx="9">
                  <c:v>-3885.1084930876541</c:v>
                </c:pt>
                <c:pt idx="10">
                  <c:v>-4252.0043345720896</c:v>
                </c:pt>
                <c:pt idx="11">
                  <c:v>-7488.8041644262848</c:v>
                </c:pt>
                <c:pt idx="12">
                  <c:v>-7897.5311222452219</c:v>
                </c:pt>
                <c:pt idx="13">
                  <c:v>-7374.9341179503926</c:v>
                </c:pt>
                <c:pt idx="14">
                  <c:v>-8449.5049603160369</c:v>
                </c:pt>
                <c:pt idx="15">
                  <c:v>-8323.0928524014598</c:v>
                </c:pt>
                <c:pt idx="16">
                  <c:v>-8431.3478865520683</c:v>
                </c:pt>
                <c:pt idx="17">
                  <c:v>-7735.5698758959361</c:v>
                </c:pt>
                <c:pt idx="18">
                  <c:v>-8057.0281609749509</c:v>
                </c:pt>
                <c:pt idx="19">
                  <c:v>-8164.0895748017247</c:v>
                </c:pt>
                <c:pt idx="20">
                  <c:v>-5984.3105749548286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413.79063427770001</c:v>
                </c:pt>
                <c:pt idx="1">
                  <c:v>401.39973610010003</c:v>
                </c:pt>
                <c:pt idx="2">
                  <c:v>390.25045189629998</c:v>
                </c:pt>
                <c:pt idx="3">
                  <c:v>380.20380300470003</c:v>
                </c:pt>
                <c:pt idx="4">
                  <c:v>371.16823606659995</c:v>
                </c:pt>
                <c:pt idx="5">
                  <c:v>363.04513174300007</c:v>
                </c:pt>
                <c:pt idx="6">
                  <c:v>355.73706197030003</c:v>
                </c:pt>
                <c:pt idx="7">
                  <c:v>349.16139978009994</c:v>
                </c:pt>
                <c:pt idx="8">
                  <c:v>343.2383796423</c:v>
                </c:pt>
                <c:pt idx="9">
                  <c:v>307.91358177349997</c:v>
                </c:pt>
                <c:pt idx="10">
                  <c:v>313.21557131749995</c:v>
                </c:pt>
                <c:pt idx="11">
                  <c:v>564.97652971100001</c:v>
                </c:pt>
                <c:pt idx="12">
                  <c:v>617.16927889009992</c:v>
                </c:pt>
                <c:pt idx="13">
                  <c:v>1253.9477681288001</c:v>
                </c:pt>
                <c:pt idx="14">
                  <c:v>1852.8545229443998</c:v>
                </c:pt>
                <c:pt idx="15">
                  <c:v>1862.7048019868998</c:v>
                </c:pt>
                <c:pt idx="16">
                  <c:v>1873.2610287663999</c:v>
                </c:pt>
                <c:pt idx="17">
                  <c:v>1886.2612580656998</c:v>
                </c:pt>
                <c:pt idx="18">
                  <c:v>1901.7373551711</c:v>
                </c:pt>
                <c:pt idx="19">
                  <c:v>1911.4500988902003</c:v>
                </c:pt>
                <c:pt idx="20">
                  <c:v>2946.5817557093997</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1204.5719346199999</c:v>
                </c:pt>
                <c:pt idx="15">
                  <c:v>1318.10594474</c:v>
                </c:pt>
                <c:pt idx="16">
                  <c:v>1631.26286037</c:v>
                </c:pt>
                <c:pt idx="17">
                  <c:v>2311.7314880600002</c:v>
                </c:pt>
                <c:pt idx="18">
                  <c:v>2875.59740143</c:v>
                </c:pt>
                <c:pt idx="19">
                  <c:v>2875.59740143</c:v>
                </c:pt>
                <c:pt idx="20">
                  <c:v>3822.2076771400002</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10366</c:v>
                </c:pt>
                <c:pt idx="15">
                  <c:v>10366</c:v>
                </c:pt>
                <c:pt idx="16">
                  <c:v>10366</c:v>
                </c:pt>
                <c:pt idx="17">
                  <c:v>10366</c:v>
                </c:pt>
                <c:pt idx="18">
                  <c:v>10366</c:v>
                </c:pt>
                <c:pt idx="19">
                  <c:v>10366</c:v>
                </c:pt>
                <c:pt idx="20">
                  <c:v>10366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2331.5981962000001</c:v>
                </c:pt>
                <c:pt idx="17">
                  <c:v>2331.5981962000001</c:v>
                </c:pt>
                <c:pt idx="18">
                  <c:v>1688.1981962</c:v>
                </c:pt>
                <c:pt idx="19">
                  <c:v>1688.1981962</c:v>
                </c:pt>
                <c:pt idx="20">
                  <c:v>1688.1981962</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5225.0130538699996</c:v>
                </c:pt>
                <c:pt idx="19">
                  <c:v>5105.0130538699996</c:v>
                </c:pt>
                <c:pt idx="20">
                  <c:v>5300.1033142699998</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1223.7906342777001</c:v>
                </c:pt>
                <c:pt idx="1">
                  <c:v>1231.3997361001002</c:v>
                </c:pt>
                <c:pt idx="2">
                  <c:v>1220.2504518963001</c:v>
                </c:pt>
                <c:pt idx="3">
                  <c:v>3250.2038030047001</c:v>
                </c:pt>
                <c:pt idx="4">
                  <c:v>3241.1682360666</c:v>
                </c:pt>
                <c:pt idx="5">
                  <c:v>3233.0451317429997</c:v>
                </c:pt>
                <c:pt idx="6">
                  <c:v>3225.7370619703001</c:v>
                </c:pt>
                <c:pt idx="7">
                  <c:v>3219.1613997801005</c:v>
                </c:pt>
                <c:pt idx="8">
                  <c:v>3213.2383796423001</c:v>
                </c:pt>
                <c:pt idx="9">
                  <c:v>3177.9135817735</c:v>
                </c:pt>
                <c:pt idx="10">
                  <c:v>3183.2155713175002</c:v>
                </c:pt>
                <c:pt idx="11">
                  <c:v>3434.9765297109998</c:v>
                </c:pt>
                <c:pt idx="12">
                  <c:v>3487.1692788901005</c:v>
                </c:pt>
                <c:pt idx="13">
                  <c:v>4123.9477681288008</c:v>
                </c:pt>
                <c:pt idx="14">
                  <c:v>5097.4264575643992</c:v>
                </c:pt>
                <c:pt idx="15">
                  <c:v>5220.8107467269001</c:v>
                </c:pt>
                <c:pt idx="16">
                  <c:v>5544.5238891364006</c:v>
                </c:pt>
                <c:pt idx="17">
                  <c:v>6237.9927461257003</c:v>
                </c:pt>
                <c:pt idx="18">
                  <c:v>6817.3347566010998</c:v>
                </c:pt>
                <c:pt idx="19">
                  <c:v>6827.0475003202</c:v>
                </c:pt>
                <c:pt idx="20">
                  <c:v>8808.7894328494003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442.07133848019311</c:v>
                </c:pt>
                <c:pt idx="1">
                  <c:v>443.97124952596869</c:v>
                </c:pt>
                <c:pt idx="2">
                  <c:v>443.96286668365798</c:v>
                </c:pt>
                <c:pt idx="3">
                  <c:v>444.96596460033487</c:v>
                </c:pt>
                <c:pt idx="4">
                  <c:v>443.61873641915156</c:v>
                </c:pt>
                <c:pt idx="5">
                  <c:v>444.74216510228973</c:v>
                </c:pt>
                <c:pt idx="6">
                  <c:v>445.28497250370424</c:v>
                </c:pt>
                <c:pt idx="7">
                  <c:v>448.3596334740173</c:v>
                </c:pt>
                <c:pt idx="8">
                  <c:v>450.28267901543825</c:v>
                </c:pt>
                <c:pt idx="9">
                  <c:v>451.82189180692041</c:v>
                </c:pt>
                <c:pt idx="10">
                  <c:v>454.62406077848431</c:v>
                </c:pt>
                <c:pt idx="11">
                  <c:v>455.40327249078956</c:v>
                </c:pt>
                <c:pt idx="12">
                  <c:v>456.48356550275196</c:v>
                </c:pt>
                <c:pt idx="13">
                  <c:v>459.30208055888085</c:v>
                </c:pt>
                <c:pt idx="14">
                  <c:v>461.25254875763886</c:v>
                </c:pt>
                <c:pt idx="15">
                  <c:v>464.28036750971512</c:v>
                </c:pt>
                <c:pt idx="16">
                  <c:v>468.01399473960726</c:v>
                </c:pt>
                <c:pt idx="17">
                  <c:v>470.32314840643892</c:v>
                </c:pt>
                <c:pt idx="18">
                  <c:v>474.94279899202718</c:v>
                </c:pt>
                <c:pt idx="19">
                  <c:v>478.16864144615221</c:v>
                </c:pt>
                <c:pt idx="20">
                  <c:v>481.11544836384871</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288.84481331493367</c:v>
                </c:pt>
                <c:pt idx="1">
                  <c:v>324.09539757410755</c:v>
                </c:pt>
                <c:pt idx="2">
                  <c:v>358.65822132435488</c:v>
                </c:pt>
                <c:pt idx="3">
                  <c:v>435.22401975220697</c:v>
                </c:pt>
                <c:pt idx="4">
                  <c:v>517.09875966085497</c:v>
                </c:pt>
                <c:pt idx="5">
                  <c:v>572.257623788145</c:v>
                </c:pt>
                <c:pt idx="6">
                  <c:v>616.69269494303262</c:v>
                </c:pt>
                <c:pt idx="7">
                  <c:v>650.46792151145837</c:v>
                </c:pt>
                <c:pt idx="8">
                  <c:v>748.18134930081226</c:v>
                </c:pt>
                <c:pt idx="9">
                  <c:v>777.66846146290993</c:v>
                </c:pt>
                <c:pt idx="10">
                  <c:v>862.20660875855356</c:v>
                </c:pt>
                <c:pt idx="11">
                  <c:v>909.7017742972215</c:v>
                </c:pt>
                <c:pt idx="12">
                  <c:v>957.14638810425913</c:v>
                </c:pt>
                <c:pt idx="13">
                  <c:v>984.57863683040193</c:v>
                </c:pt>
                <c:pt idx="14">
                  <c:v>1004.7685514071279</c:v>
                </c:pt>
                <c:pt idx="15">
                  <c:v>1004.7577276481114</c:v>
                </c:pt>
                <c:pt idx="16">
                  <c:v>1014.125814576644</c:v>
                </c:pt>
                <c:pt idx="17">
                  <c:v>1045.7564905835197</c:v>
                </c:pt>
                <c:pt idx="18">
                  <c:v>1097.1275631598144</c:v>
                </c:pt>
                <c:pt idx="19">
                  <c:v>1109.4674313465389</c:v>
                </c:pt>
                <c:pt idx="20">
                  <c:v>1121.5292842980002</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10232.458000000001</c:v>
                </c:pt>
                <c:pt idx="4">
                  <c:v>10552.457999999999</c:v>
                </c:pt>
                <c:pt idx="5">
                  <c:v>10872.457999999999</c:v>
                </c:pt>
                <c:pt idx="6">
                  <c:v>11192.457999999999</c:v>
                </c:pt>
                <c:pt idx="7">
                  <c:v>11512.457999999999</c:v>
                </c:pt>
                <c:pt idx="8">
                  <c:v>11741.707999999999</c:v>
                </c:pt>
                <c:pt idx="9">
                  <c:v>11695.707999999999</c:v>
                </c:pt>
                <c:pt idx="10">
                  <c:v>11695.707999999999</c:v>
                </c:pt>
                <c:pt idx="11">
                  <c:v>11695.707999999999</c:v>
                </c:pt>
                <c:pt idx="12">
                  <c:v>11417.008</c:v>
                </c:pt>
                <c:pt idx="13">
                  <c:v>11417.008</c:v>
                </c:pt>
                <c:pt idx="14">
                  <c:v>11266.108</c:v>
                </c:pt>
                <c:pt idx="15">
                  <c:v>10964.807999999999</c:v>
                </c:pt>
                <c:pt idx="16">
                  <c:v>10580.112493400002</c:v>
                </c:pt>
                <c:pt idx="17">
                  <c:v>9971.1124933999999</c:v>
                </c:pt>
                <c:pt idx="18">
                  <c:v>9481.1552219900004</c:v>
                </c:pt>
                <c:pt idx="19">
                  <c:v>9211.0600205299997</c:v>
                </c:pt>
                <c:pt idx="20">
                  <c:v>9242.7667331600005</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6141.7110000000011</c:v>
                </c:pt>
                <c:pt idx="4">
                  <c:v>6241.7110000000011</c:v>
                </c:pt>
                <c:pt idx="5">
                  <c:v>6341.7110000000011</c:v>
                </c:pt>
                <c:pt idx="6">
                  <c:v>6441.7110000000011</c:v>
                </c:pt>
                <c:pt idx="7">
                  <c:v>6541.7110000000011</c:v>
                </c:pt>
                <c:pt idx="8">
                  <c:v>6641.7110000000011</c:v>
                </c:pt>
                <c:pt idx="9">
                  <c:v>6641.7110000000011</c:v>
                </c:pt>
                <c:pt idx="10">
                  <c:v>6641.7110000000011</c:v>
                </c:pt>
                <c:pt idx="11">
                  <c:v>7431.6633349300009</c:v>
                </c:pt>
                <c:pt idx="12">
                  <c:v>7819.7205787600005</c:v>
                </c:pt>
                <c:pt idx="13">
                  <c:v>7819.7205787600005</c:v>
                </c:pt>
                <c:pt idx="14">
                  <c:v>7977.3511655700004</c:v>
                </c:pt>
                <c:pt idx="15">
                  <c:v>8771.4741611999998</c:v>
                </c:pt>
                <c:pt idx="16">
                  <c:v>10952.94651953</c:v>
                </c:pt>
                <c:pt idx="17">
                  <c:v>10802.646519529999</c:v>
                </c:pt>
                <c:pt idx="18">
                  <c:v>11728.3752301</c:v>
                </c:pt>
                <c:pt idx="19">
                  <c:v>12757.19644376</c:v>
                </c:pt>
                <c:pt idx="20">
                  <c:v>12757.19644376</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9148.7771343995846</c:v>
                </c:pt>
                <c:pt idx="1">
                  <c:v>9281.6280573582244</c:v>
                </c:pt>
                <c:pt idx="2">
                  <c:v>9419.0274224288023</c:v>
                </c:pt>
                <c:pt idx="3">
                  <c:v>9648.8783325176246</c:v>
                </c:pt>
                <c:pt idx="4">
                  <c:v>9886.0760013711333</c:v>
                </c:pt>
                <c:pt idx="5">
                  <c:v>10115.316716746611</c:v>
                </c:pt>
                <c:pt idx="6">
                  <c:v>10359.587159175993</c:v>
                </c:pt>
                <c:pt idx="7">
                  <c:v>10598.671469044259</c:v>
                </c:pt>
                <c:pt idx="8">
                  <c:v>10837.06366808569</c:v>
                </c:pt>
                <c:pt idx="9">
                  <c:v>11119.367129109185</c:v>
                </c:pt>
                <c:pt idx="10">
                  <c:v>11675.830414336238</c:v>
                </c:pt>
                <c:pt idx="11">
                  <c:v>12210.190065847504</c:v>
                </c:pt>
                <c:pt idx="12">
                  <c:v>12788.226310091333</c:v>
                </c:pt>
                <c:pt idx="13">
                  <c:v>13210.244794083566</c:v>
                </c:pt>
                <c:pt idx="14">
                  <c:v>13788.412757342854</c:v>
                </c:pt>
                <c:pt idx="15">
                  <c:v>14167.009119644641</c:v>
                </c:pt>
                <c:pt idx="16">
                  <c:v>14605.236369295686</c:v>
                </c:pt>
                <c:pt idx="17">
                  <c:v>15020.01722229691</c:v>
                </c:pt>
                <c:pt idx="18">
                  <c:v>15460.377616032918</c:v>
                </c:pt>
                <c:pt idx="19">
                  <c:v>16089.130517093321</c:v>
                </c:pt>
                <c:pt idx="20">
                  <c:v>16720.187316909374</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42827.134972767897</c:v>
                </c:pt>
                <c:pt idx="1">
                  <c:v>42121.643985636074</c:v>
                </c:pt>
                <c:pt idx="2">
                  <c:v>40455.486318589967</c:v>
                </c:pt>
                <c:pt idx="3">
                  <c:v>42486.442767615037</c:v>
                </c:pt>
                <c:pt idx="4">
                  <c:v>42476.059972495757</c:v>
                </c:pt>
                <c:pt idx="5">
                  <c:v>42469.060296855292</c:v>
                </c:pt>
                <c:pt idx="6">
                  <c:v>42462.295034484006</c:v>
                </c:pt>
                <c:pt idx="7">
                  <c:v>41373.794033264123</c:v>
                </c:pt>
                <c:pt idx="8">
                  <c:v>39699.79405867774</c:v>
                </c:pt>
                <c:pt idx="9">
                  <c:v>38933.508473590424</c:v>
                </c:pt>
                <c:pt idx="10">
                  <c:v>38566.612632105993</c:v>
                </c:pt>
                <c:pt idx="11">
                  <c:v>35329.812802251792</c:v>
                </c:pt>
                <c:pt idx="12">
                  <c:v>34921.085844432848</c:v>
                </c:pt>
                <c:pt idx="13">
                  <c:v>35443.682848727687</c:v>
                </c:pt>
                <c:pt idx="14">
                  <c:v>34369.11200636204</c:v>
                </c:pt>
                <c:pt idx="15">
                  <c:v>34495.524114276617</c:v>
                </c:pt>
                <c:pt idx="16">
                  <c:v>34387.269080126011</c:v>
                </c:pt>
                <c:pt idx="17">
                  <c:v>35083.047090782144</c:v>
                </c:pt>
                <c:pt idx="18">
                  <c:v>34761.588805703126</c:v>
                </c:pt>
                <c:pt idx="19">
                  <c:v>34654.527391876349</c:v>
                </c:pt>
                <c:pt idx="20">
                  <c:v>36834.306391723243</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94198.947495190034</c:v>
                </c:pt>
                <c:pt idx="1">
                  <c:v>88015.611337296054</c:v>
                </c:pt>
                <c:pt idx="2">
                  <c:v>88950.409610574745</c:v>
                </c:pt>
                <c:pt idx="3">
                  <c:v>84382.483102539205</c:v>
                </c:pt>
                <c:pt idx="4">
                  <c:v>83570.49371977702</c:v>
                </c:pt>
                <c:pt idx="5">
                  <c:v>82290.181684032606</c:v>
                </c:pt>
                <c:pt idx="6">
                  <c:v>86647.658820759738</c:v>
                </c:pt>
                <c:pt idx="7">
                  <c:v>82725.208610334725</c:v>
                </c:pt>
                <c:pt idx="8">
                  <c:v>65832.23700454933</c:v>
                </c:pt>
                <c:pt idx="9">
                  <c:v>69560.286816973166</c:v>
                </c:pt>
                <c:pt idx="10">
                  <c:v>67507.229983973317</c:v>
                </c:pt>
                <c:pt idx="11">
                  <c:v>70522.100313992851</c:v>
                </c:pt>
                <c:pt idx="12">
                  <c:v>70668.036019950727</c:v>
                </c:pt>
                <c:pt idx="13">
                  <c:v>70243.741152543458</c:v>
                </c:pt>
                <c:pt idx="14">
                  <c:v>68756.446144510905</c:v>
                </c:pt>
                <c:pt idx="15">
                  <c:v>68454.905442926291</c:v>
                </c:pt>
                <c:pt idx="16">
                  <c:v>68491.71907245295</c:v>
                </c:pt>
                <c:pt idx="17">
                  <c:v>69870.541752420468</c:v>
                </c:pt>
                <c:pt idx="18">
                  <c:v>69210.159666691048</c:v>
                </c:pt>
                <c:pt idx="19">
                  <c:v>67826.658835311042</c:v>
                </c:pt>
                <c:pt idx="20">
                  <c:v>67087.042206719023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28253.114134099695</c:v>
                </c:pt>
                <c:pt idx="1">
                  <c:v>32545.761778943404</c:v>
                </c:pt>
                <c:pt idx="2">
                  <c:v>32305.555470899355</c:v>
                </c:pt>
                <c:pt idx="3">
                  <c:v>32137.419152458235</c:v>
                </c:pt>
                <c:pt idx="4">
                  <c:v>30864.754051954144</c:v>
                </c:pt>
                <c:pt idx="5">
                  <c:v>29358.194116172952</c:v>
                </c:pt>
                <c:pt idx="6">
                  <c:v>32258.945071963481</c:v>
                </c:pt>
                <c:pt idx="7">
                  <c:v>27951.432273101414</c:v>
                </c:pt>
                <c:pt idx="8">
                  <c:v>27194.449350334649</c:v>
                </c:pt>
                <c:pt idx="9">
                  <c:v>26856.356599673989</c:v>
                </c:pt>
                <c:pt idx="10">
                  <c:v>22254.886144329197</c:v>
                </c:pt>
                <c:pt idx="11">
                  <c:v>22763.38949050257</c:v>
                </c:pt>
                <c:pt idx="12">
                  <c:v>22856.258195339367</c:v>
                </c:pt>
                <c:pt idx="13">
                  <c:v>22260.051836740218</c:v>
                </c:pt>
                <c:pt idx="14">
                  <c:v>22294.756206059039</c:v>
                </c:pt>
                <c:pt idx="15">
                  <c:v>21298.289757790844</c:v>
                </c:pt>
                <c:pt idx="16">
                  <c:v>22654.486768242907</c:v>
                </c:pt>
                <c:pt idx="17">
                  <c:v>22717.054268122381</c:v>
                </c:pt>
                <c:pt idx="18">
                  <c:v>23567.654413557764</c:v>
                </c:pt>
                <c:pt idx="19">
                  <c:v>23539.483913074684</c:v>
                </c:pt>
                <c:pt idx="20">
                  <c:v>22410.011011197104</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3105.1641947176504</c:v>
                </c:pt>
                <c:pt idx="1">
                  <c:v>3089.6191554009888</c:v>
                </c:pt>
                <c:pt idx="2">
                  <c:v>2957.4817999278366</c:v>
                </c:pt>
                <c:pt idx="3">
                  <c:v>1926.3776411786853</c:v>
                </c:pt>
                <c:pt idx="4">
                  <c:v>1929.6901681311883</c:v>
                </c:pt>
                <c:pt idx="5">
                  <c:v>1923.8167496091314</c:v>
                </c:pt>
                <c:pt idx="6">
                  <c:v>1929.1181164147165</c:v>
                </c:pt>
                <c:pt idx="7">
                  <c:v>1875.1130600049707</c:v>
                </c:pt>
                <c:pt idx="8">
                  <c:v>1876.3246382370739</c:v>
                </c:pt>
                <c:pt idx="9">
                  <c:v>1875.0011618000349</c:v>
                </c:pt>
                <c:pt idx="10">
                  <c:v>1885.1598784912669</c:v>
                </c:pt>
                <c:pt idx="11">
                  <c:v>2586.8720694965468</c:v>
                </c:pt>
                <c:pt idx="12">
                  <c:v>3006.6237426970865</c:v>
                </c:pt>
                <c:pt idx="13">
                  <c:v>1898.0903319391268</c:v>
                </c:pt>
                <c:pt idx="14">
                  <c:v>3303.0681369307695</c:v>
                </c:pt>
                <c:pt idx="15">
                  <c:v>2676.9057423588401</c:v>
                </c:pt>
                <c:pt idx="16">
                  <c:v>5687.9267221490372</c:v>
                </c:pt>
                <c:pt idx="17">
                  <c:v>2145.3696484611037</c:v>
                </c:pt>
                <c:pt idx="18">
                  <c:v>2255.8814597293863</c:v>
                </c:pt>
                <c:pt idx="19">
                  <c:v>4787.6230226883872</c:v>
                </c:pt>
                <c:pt idx="20">
                  <c:v>1949.4397237075914</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80.546609501148865</c:v>
                </c:pt>
                <c:pt idx="1">
                  <c:v>74.110212719096666</c:v>
                </c:pt>
                <c:pt idx="2">
                  <c:v>127.72027064658367</c:v>
                </c:pt>
                <c:pt idx="3">
                  <c:v>29.87545636671463</c:v>
                </c:pt>
                <c:pt idx="4">
                  <c:v>12.200165145472049</c:v>
                </c:pt>
                <c:pt idx="5">
                  <c:v>3.1532816233472554</c:v>
                </c:pt>
                <c:pt idx="6">
                  <c:v>2.8439377872264231</c:v>
                </c:pt>
                <c:pt idx="7">
                  <c:v>22.676670975348614</c:v>
                </c:pt>
                <c:pt idx="8">
                  <c:v>8.2060433615816208</c:v>
                </c:pt>
                <c:pt idx="9">
                  <c:v>5.3956476805117273</c:v>
                </c:pt>
                <c:pt idx="10">
                  <c:v>18.176614364800823</c:v>
                </c:pt>
                <c:pt idx="11">
                  <c:v>25.136373272594728</c:v>
                </c:pt>
                <c:pt idx="12">
                  <c:v>19.536578884476562</c:v>
                </c:pt>
                <c:pt idx="13">
                  <c:v>33.825574943462662</c:v>
                </c:pt>
                <c:pt idx="14">
                  <c:v>88.204156536282227</c:v>
                </c:pt>
                <c:pt idx="15">
                  <c:v>81.215324832661679</c:v>
                </c:pt>
                <c:pt idx="16">
                  <c:v>1362.9219882242455</c:v>
                </c:pt>
                <c:pt idx="17">
                  <c:v>209.49761345231951</c:v>
                </c:pt>
                <c:pt idx="18">
                  <c:v>195.23819105611773</c:v>
                </c:pt>
                <c:pt idx="19">
                  <c:v>977.31522660416954</c:v>
                </c:pt>
                <c:pt idx="20">
                  <c:v>125.86618570325822</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15598.150827339578</c:v>
                </c:pt>
                <c:pt idx="1">
                  <c:v>13033.876967270378</c:v>
                </c:pt>
                <c:pt idx="2">
                  <c:v>12839.166834964035</c:v>
                </c:pt>
                <c:pt idx="3">
                  <c:v>15820.217008856574</c:v>
                </c:pt>
                <c:pt idx="4">
                  <c:v>13582.740378424851</c:v>
                </c:pt>
                <c:pt idx="5">
                  <c:v>15370.052654323134</c:v>
                </c:pt>
                <c:pt idx="6">
                  <c:v>8999.1864902621091</c:v>
                </c:pt>
                <c:pt idx="7">
                  <c:v>17019.372927422701</c:v>
                </c:pt>
                <c:pt idx="8">
                  <c:v>15453.424622378012</c:v>
                </c:pt>
                <c:pt idx="9">
                  <c:v>11931.527654566402</c:v>
                </c:pt>
                <c:pt idx="10">
                  <c:v>14943.428955992675</c:v>
                </c:pt>
                <c:pt idx="11">
                  <c:v>12812.246341918653</c:v>
                </c:pt>
                <c:pt idx="12">
                  <c:v>12570.917526342477</c:v>
                </c:pt>
                <c:pt idx="13">
                  <c:v>15422.830902918073</c:v>
                </c:pt>
                <c:pt idx="14">
                  <c:v>13550.549519421251</c:v>
                </c:pt>
                <c:pt idx="15">
                  <c:v>15450.14296326859</c:v>
                </c:pt>
                <c:pt idx="16">
                  <c:v>9449.4116151964954</c:v>
                </c:pt>
                <c:pt idx="17">
                  <c:v>17014.924298615937</c:v>
                </c:pt>
                <c:pt idx="18">
                  <c:v>15663.168895565055</c:v>
                </c:pt>
                <c:pt idx="19">
                  <c:v>12135.843748867082</c:v>
                </c:pt>
                <c:pt idx="20">
                  <c:v>15585.585322868932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118.72831817418093</c:v>
                </c:pt>
                <c:pt idx="1">
                  <c:v>171.15807403053162</c:v>
                </c:pt>
                <c:pt idx="2">
                  <c:v>132.65441767695523</c:v>
                </c:pt>
                <c:pt idx="3">
                  <c:v>220.07665480162012</c:v>
                </c:pt>
                <c:pt idx="4">
                  <c:v>719.59370536359631</c:v>
                </c:pt>
                <c:pt idx="5">
                  <c:v>1049.8004032256426</c:v>
                </c:pt>
                <c:pt idx="6">
                  <c:v>853.32088990627972</c:v>
                </c:pt>
                <c:pt idx="7">
                  <c:v>633.94616808110607</c:v>
                </c:pt>
                <c:pt idx="8">
                  <c:v>852.33608532067979</c:v>
                </c:pt>
                <c:pt idx="9">
                  <c:v>921.42930309272231</c:v>
                </c:pt>
                <c:pt idx="10">
                  <c:v>1089.3842603279643</c:v>
                </c:pt>
                <c:pt idx="11">
                  <c:v>3466.0318795808739</c:v>
                </c:pt>
                <c:pt idx="12">
                  <c:v>3124.9682431046599</c:v>
                </c:pt>
                <c:pt idx="13">
                  <c:v>3658.1142478042384</c:v>
                </c:pt>
                <c:pt idx="14">
                  <c:v>4590.8201950237981</c:v>
                </c:pt>
                <c:pt idx="15">
                  <c:v>4891.7375690341478</c:v>
                </c:pt>
                <c:pt idx="16">
                  <c:v>5349.8500863784857</c:v>
                </c:pt>
                <c:pt idx="17">
                  <c:v>5800.9227217286898</c:v>
                </c:pt>
                <c:pt idx="18">
                  <c:v>6416.2421078653433</c:v>
                </c:pt>
                <c:pt idx="19">
                  <c:v>6392.9900173557344</c:v>
                </c:pt>
                <c:pt idx="20">
                  <c:v>7980.5827925619724</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206.57490737987999</c:v>
                </c:pt>
                <c:pt idx="1">
                  <c:v>229.20902988304326</c:v>
                </c:pt>
                <c:pt idx="2">
                  <c:v>252.56041877155209</c:v>
                </c:pt>
                <c:pt idx="3">
                  <c:v>296.12479875570415</c:v>
                </c:pt>
                <c:pt idx="4">
                  <c:v>349.34269476928017</c:v>
                </c:pt>
                <c:pt idx="5">
                  <c:v>402.47612454576114</c:v>
                </c:pt>
                <c:pt idx="6">
                  <c:v>442.82623365846086</c:v>
                </c:pt>
                <c:pt idx="7">
                  <c:v>470.36714676717935</c:v>
                </c:pt>
                <c:pt idx="8">
                  <c:v>517.49236582692822</c:v>
                </c:pt>
                <c:pt idx="9">
                  <c:v>562.52522436840752</c:v>
                </c:pt>
                <c:pt idx="10">
                  <c:v>609.82121952911621</c:v>
                </c:pt>
                <c:pt idx="11">
                  <c:v>653.2691427283529</c:v>
                </c:pt>
                <c:pt idx="12">
                  <c:v>682.06057190966374</c:v>
                </c:pt>
                <c:pt idx="13">
                  <c:v>705.70709539148856</c:v>
                </c:pt>
                <c:pt idx="14">
                  <c:v>714.32998098919325</c:v>
                </c:pt>
                <c:pt idx="15">
                  <c:v>732.65131566634057</c:v>
                </c:pt>
                <c:pt idx="16">
                  <c:v>742.53656484180215</c:v>
                </c:pt>
                <c:pt idx="17">
                  <c:v>757.54136767440696</c:v>
                </c:pt>
                <c:pt idx="18">
                  <c:v>779.06484807880895</c:v>
                </c:pt>
                <c:pt idx="19">
                  <c:v>806.41390271289231</c:v>
                </c:pt>
                <c:pt idx="20">
                  <c:v>822.25745876549024</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29015.876384825657</c:v>
                </c:pt>
                <c:pt idx="1">
                  <c:v>30279.029471654689</c:v>
                </c:pt>
                <c:pt idx="2">
                  <c:v>30434.324072901483</c:v>
                </c:pt>
                <c:pt idx="3">
                  <c:v>31578.643986697523</c:v>
                </c:pt>
                <c:pt idx="4">
                  <c:v>34326.048363220456</c:v>
                </c:pt>
                <c:pt idx="5">
                  <c:v>34693.376674811057</c:v>
                </c:pt>
                <c:pt idx="6">
                  <c:v>33582.4984623688</c:v>
                </c:pt>
                <c:pt idx="7">
                  <c:v>34815.245913512597</c:v>
                </c:pt>
                <c:pt idx="8">
                  <c:v>35788.36210495016</c:v>
                </c:pt>
                <c:pt idx="9">
                  <c:v>35519.088785358406</c:v>
                </c:pt>
                <c:pt idx="10">
                  <c:v>38199.087523061273</c:v>
                </c:pt>
                <c:pt idx="11">
                  <c:v>34617.396445156293</c:v>
                </c:pt>
                <c:pt idx="12">
                  <c:v>33843.154774581511</c:v>
                </c:pt>
                <c:pt idx="13">
                  <c:v>34543.315499817538</c:v>
                </c:pt>
                <c:pt idx="14">
                  <c:v>36029.212355832555</c:v>
                </c:pt>
                <c:pt idx="15">
                  <c:v>34746.305382217615</c:v>
                </c:pt>
                <c:pt idx="16">
                  <c:v>31273.3983765466</c:v>
                </c:pt>
                <c:pt idx="17">
                  <c:v>30977.32182160905</c:v>
                </c:pt>
                <c:pt idx="18">
                  <c:v>29937.717553000566</c:v>
                </c:pt>
                <c:pt idx="19">
                  <c:v>29202.418044022917</c:v>
                </c:pt>
                <c:pt idx="20">
                  <c:v>31677.359296565024</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12774.527528157598</c:v>
                </c:pt>
                <c:pt idx="1">
                  <c:v>15384.050673713731</c:v>
                </c:pt>
                <c:pt idx="2">
                  <c:v>14970.455899979324</c:v>
                </c:pt>
                <c:pt idx="3">
                  <c:v>15356.977116523802</c:v>
                </c:pt>
                <c:pt idx="4">
                  <c:v>16044.670899694942</c:v>
                </c:pt>
                <c:pt idx="5">
                  <c:v>16503.972126262644</c:v>
                </c:pt>
                <c:pt idx="6">
                  <c:v>16790.212967294516</c:v>
                </c:pt>
                <c:pt idx="7">
                  <c:v>14822.671842656689</c:v>
                </c:pt>
                <c:pt idx="8">
                  <c:v>15941.592700462266</c:v>
                </c:pt>
                <c:pt idx="9">
                  <c:v>16176.995361507457</c:v>
                </c:pt>
                <c:pt idx="10">
                  <c:v>16479.585387902865</c:v>
                </c:pt>
                <c:pt idx="11">
                  <c:v>19309.754124488678</c:v>
                </c:pt>
                <c:pt idx="12">
                  <c:v>19664.451361726304</c:v>
                </c:pt>
                <c:pt idx="13">
                  <c:v>19369.031943808644</c:v>
                </c:pt>
                <c:pt idx="14">
                  <c:v>20663.05988883576</c:v>
                </c:pt>
                <c:pt idx="15">
                  <c:v>22870.140212118982</c:v>
                </c:pt>
                <c:pt idx="16">
                  <c:v>28634.285764826909</c:v>
                </c:pt>
                <c:pt idx="17">
                  <c:v>25141.150339551175</c:v>
                </c:pt>
                <c:pt idx="18">
                  <c:v>28385.927961821741</c:v>
                </c:pt>
                <c:pt idx="19">
                  <c:v>31359.879752770958</c:v>
                </c:pt>
                <c:pt idx="20">
                  <c:v>32072.467802704221</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12935.145543696399</c:v>
                </c:pt>
                <c:pt idx="1">
                  <c:v>13110.588288321202</c:v>
                </c:pt>
                <c:pt idx="2">
                  <c:v>13344.578173566999</c:v>
                </c:pt>
                <c:pt idx="3">
                  <c:v>13704.382809360599</c:v>
                </c:pt>
                <c:pt idx="4">
                  <c:v>14109.174892433301</c:v>
                </c:pt>
                <c:pt idx="5">
                  <c:v>14525.136668438201</c:v>
                </c:pt>
                <c:pt idx="6">
                  <c:v>14984.461295873201</c:v>
                </c:pt>
                <c:pt idx="7">
                  <c:v>15401.2394691219</c:v>
                </c:pt>
                <c:pt idx="8">
                  <c:v>15813.255799183298</c:v>
                </c:pt>
                <c:pt idx="9">
                  <c:v>16271.671888560501</c:v>
                </c:pt>
                <c:pt idx="10">
                  <c:v>16965.684681583301</c:v>
                </c:pt>
                <c:pt idx="11">
                  <c:v>17777.8136680756</c:v>
                </c:pt>
                <c:pt idx="12">
                  <c:v>18605.051179244401</c:v>
                </c:pt>
                <c:pt idx="13">
                  <c:v>19370.5475665052</c:v>
                </c:pt>
                <c:pt idx="14">
                  <c:v>20172.940221284702</c:v>
                </c:pt>
                <c:pt idx="15">
                  <c:v>20892.990396508001</c:v>
                </c:pt>
                <c:pt idx="16">
                  <c:v>21521.0963504682</c:v>
                </c:pt>
                <c:pt idx="17">
                  <c:v>22188.569423294703</c:v>
                </c:pt>
                <c:pt idx="18">
                  <c:v>22894.084483162103</c:v>
                </c:pt>
                <c:pt idx="19">
                  <c:v>23686.519922509498</c:v>
                </c:pt>
                <c:pt idx="20">
                  <c:v>24603.043616070201</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-143.9592895141981</c:v>
                </c:pt>
                <c:pt idx="1">
                  <c:v>-231.00129007629582</c:v>
                </c:pt>
                <c:pt idx="2">
                  <c:v>-171.66853834091111</c:v>
                </c:pt>
                <c:pt idx="3">
                  <c:v>-360.68712812564422</c:v>
                </c:pt>
                <c:pt idx="4">
                  <c:v>-947.96787074419751</c:v>
                </c:pt>
                <c:pt idx="5">
                  <c:v>-1396.8228484180713</c:v>
                </c:pt>
                <c:pt idx="6">
                  <c:v>-1117.9197477858081</c:v>
                </c:pt>
                <c:pt idx="7">
                  <c:v>-826.06681786656475</c:v>
                </c:pt>
                <c:pt idx="8">
                  <c:v>-1215.807549647576</c:v>
                </c:pt>
                <c:pt idx="9">
                  <c:v>-1361.8511557492043</c:v>
                </c:pt>
                <c:pt idx="10">
                  <c:v>-1689.4283177585444</c:v>
                </c:pt>
                <c:pt idx="11">
                  <c:v>-4885.4914338540302</c:v>
                </c:pt>
                <c:pt idx="12">
                  <c:v>-4445.9433928052822</c:v>
                </c:pt>
                <c:pt idx="13">
                  <c:v>-5231.8776967195645</c:v>
                </c:pt>
                <c:pt idx="14">
                  <c:v>-6556.2409740766871</c:v>
                </c:pt>
                <c:pt idx="15">
                  <c:v>-6985.0629026719116</c:v>
                </c:pt>
                <c:pt idx="16">
                  <c:v>-8438.2063698720431</c:v>
                </c:pt>
                <c:pt idx="17">
                  <c:v>-8726.4739024691262</c:v>
                </c:pt>
                <c:pt idx="18">
                  <c:v>-9793.2161026482427</c:v>
                </c:pt>
                <c:pt idx="19">
                  <c:v>-9656.9149973085205</c:v>
                </c:pt>
                <c:pt idx="20">
                  <c:v>-11820.51732746163</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-242.91358585415588</c:v>
                </c:pt>
                <c:pt idx="1">
                  <c:v>-269.51243114274246</c:v>
                </c:pt>
                <c:pt idx="2">
                  <c:v>-296.87585792578574</c:v>
                </c:pt>
                <c:pt idx="3">
                  <c:v>-348.26688962683721</c:v>
                </c:pt>
                <c:pt idx="4">
                  <c:v>-410.7458558415683</c:v>
                </c:pt>
                <c:pt idx="5">
                  <c:v>-473.19978030493377</c:v>
                </c:pt>
                <c:pt idx="6">
                  <c:v>-520.68386551302945</c:v>
                </c:pt>
                <c:pt idx="7">
                  <c:v>-552.94397972787351</c:v>
                </c:pt>
                <c:pt idx="8">
                  <c:v>-608.53997076682742</c:v>
                </c:pt>
                <c:pt idx="9">
                  <c:v>-661.354435153331</c:v>
                </c:pt>
                <c:pt idx="10">
                  <c:v>-717.08133461475688</c:v>
                </c:pt>
                <c:pt idx="11">
                  <c:v>-768.1234715327173</c:v>
                </c:pt>
                <c:pt idx="12">
                  <c:v>-801.70392676316771</c:v>
                </c:pt>
                <c:pt idx="13">
                  <c:v>-829.96966155426367</c:v>
                </c:pt>
                <c:pt idx="14">
                  <c:v>-839.87994806920858</c:v>
                </c:pt>
                <c:pt idx="15">
                  <c:v>-861.34892753016425</c:v>
                </c:pt>
                <c:pt idx="16">
                  <c:v>-873.09109584121734</c:v>
                </c:pt>
                <c:pt idx="17">
                  <c:v>-890.57562503191627</c:v>
                </c:pt>
                <c:pt idx="18">
                  <c:v>-916.20813124813117</c:v>
                </c:pt>
                <c:pt idx="19">
                  <c:v>-948.08217628777572</c:v>
                </c:pt>
                <c:pt idx="20">
                  <c:v>-966.91272970979344</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-6183.3361578939803</c:v>
                </c:pt>
                <c:pt idx="2">
                  <c:v>-5248.5378846152889</c:v>
                </c:pt>
                <c:pt idx="3">
                  <c:v>-9816.4643926508288</c:v>
                </c:pt>
                <c:pt idx="4">
                  <c:v>-10628.453775413014</c:v>
                </c:pt>
                <c:pt idx="5">
                  <c:v>-11908.765811157427</c:v>
                </c:pt>
                <c:pt idx="6">
                  <c:v>-7551.2886744302959</c:v>
                </c:pt>
                <c:pt idx="7">
                  <c:v>-11473.738884855309</c:v>
                </c:pt>
                <c:pt idx="8">
                  <c:v>-28366.710490640704</c:v>
                </c:pt>
                <c:pt idx="9">
                  <c:v>-24638.660678216867</c:v>
                </c:pt>
                <c:pt idx="10">
                  <c:v>-26691.717511216717</c:v>
                </c:pt>
                <c:pt idx="11">
                  <c:v>-23676.847181197183</c:v>
                </c:pt>
                <c:pt idx="12">
                  <c:v>-23530.911475239307</c:v>
                </c:pt>
                <c:pt idx="13">
                  <c:v>-23955.206342646576</c:v>
                </c:pt>
                <c:pt idx="14">
                  <c:v>-25442.501350679129</c:v>
                </c:pt>
                <c:pt idx="15">
                  <c:v>-25744.042052263743</c:v>
                </c:pt>
                <c:pt idx="16">
                  <c:v>-25707.228422737084</c:v>
                </c:pt>
                <c:pt idx="17">
                  <c:v>-24328.405742769566</c:v>
                </c:pt>
                <c:pt idx="18">
                  <c:v>-24988.787828498986</c:v>
                </c:pt>
                <c:pt idx="19">
                  <c:v>-26372.288659878992</c:v>
                </c:pt>
                <c:pt idx="20">
                  <c:v>-27111.905288471011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4292.6476448437097</c:v>
                </c:pt>
                <c:pt idx="2">
                  <c:v>4052.4413367996603</c:v>
                </c:pt>
                <c:pt idx="3">
                  <c:v>3884.3050183585401</c:v>
                </c:pt>
                <c:pt idx="4">
                  <c:v>2611.6399178544489</c:v>
                </c:pt>
                <c:pt idx="5">
                  <c:v>1105.0799820732573</c:v>
                </c:pt>
                <c:pt idx="6">
                  <c:v>4005.8309378637859</c:v>
                </c:pt>
                <c:pt idx="7">
                  <c:v>-301.68186099828017</c:v>
                </c:pt>
                <c:pt idx="8">
                  <c:v>-1058.6647837650453</c:v>
                </c:pt>
                <c:pt idx="9">
                  <c:v>-1396.7575344257057</c:v>
                </c:pt>
                <c:pt idx="10">
                  <c:v>-5998.2279897704975</c:v>
                </c:pt>
                <c:pt idx="11">
                  <c:v>-5489.7246435971247</c:v>
                </c:pt>
                <c:pt idx="12">
                  <c:v>-5396.8559387603273</c:v>
                </c:pt>
                <c:pt idx="13">
                  <c:v>-5993.0622973594764</c:v>
                </c:pt>
                <c:pt idx="14">
                  <c:v>-5958.3579280406557</c:v>
                </c:pt>
                <c:pt idx="15">
                  <c:v>-6954.8243763088503</c:v>
                </c:pt>
                <c:pt idx="16">
                  <c:v>-5598.6273658567879</c:v>
                </c:pt>
                <c:pt idx="17">
                  <c:v>-5536.0598659773132</c:v>
                </c:pt>
                <c:pt idx="18">
                  <c:v>-4685.4597205419304</c:v>
                </c:pt>
                <c:pt idx="19">
                  <c:v>-4713.6302210250105</c:v>
                </c:pt>
                <c:pt idx="20">
                  <c:v>-5843.1031229025903</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-15.545039316661587</c:v>
                </c:pt>
                <c:pt idx="2">
                  <c:v>-147.68239478981377</c:v>
                </c:pt>
                <c:pt idx="3">
                  <c:v>-1178.7865535389651</c:v>
                </c:pt>
                <c:pt idx="4">
                  <c:v>-1175.4740265864621</c:v>
                </c:pt>
                <c:pt idx="5">
                  <c:v>-1181.347445108519</c:v>
                </c:pt>
                <c:pt idx="6">
                  <c:v>-1176.0460783029339</c:v>
                </c:pt>
                <c:pt idx="7">
                  <c:v>-1230.0511347126796</c:v>
                </c:pt>
                <c:pt idx="8">
                  <c:v>-1228.8395564805764</c:v>
                </c:pt>
                <c:pt idx="9">
                  <c:v>-1230.1630329176155</c:v>
                </c:pt>
                <c:pt idx="10">
                  <c:v>-1220.0043162263835</c:v>
                </c:pt>
                <c:pt idx="11">
                  <c:v>-518.29212522110356</c:v>
                </c:pt>
                <c:pt idx="12">
                  <c:v>-98.540452020563862</c:v>
                </c:pt>
                <c:pt idx="13">
                  <c:v>-1207.0738627785236</c:v>
                </c:pt>
                <c:pt idx="14">
                  <c:v>197.90394221311908</c:v>
                </c:pt>
                <c:pt idx="15">
                  <c:v>-428.25845235881025</c:v>
                </c:pt>
                <c:pt idx="16">
                  <c:v>2582.7625274313868</c:v>
                </c:pt>
                <c:pt idx="17">
                  <c:v>-959.79454625654671</c:v>
                </c:pt>
                <c:pt idx="18">
                  <c:v>-849.28273498826411</c:v>
                </c:pt>
                <c:pt idx="19">
                  <c:v>1682.4588279707368</c:v>
                </c:pt>
                <c:pt idx="20">
                  <c:v>-1155.724471010059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-6.4363967820521992</c:v>
                </c:pt>
                <c:pt idx="2">
                  <c:v>47.173661145434806</c:v>
                </c:pt>
                <c:pt idx="3">
                  <c:v>-50.671153134434235</c:v>
                </c:pt>
                <c:pt idx="4">
                  <c:v>-68.346444355676823</c:v>
                </c:pt>
                <c:pt idx="5">
                  <c:v>-77.39332787780161</c:v>
                </c:pt>
                <c:pt idx="6">
                  <c:v>-77.702671713922442</c:v>
                </c:pt>
                <c:pt idx="7">
                  <c:v>-57.869938525800251</c:v>
                </c:pt>
                <c:pt idx="8">
                  <c:v>-72.340566139567244</c:v>
                </c:pt>
                <c:pt idx="9">
                  <c:v>-75.150961820637136</c:v>
                </c:pt>
                <c:pt idx="10">
                  <c:v>-62.369995136348038</c:v>
                </c:pt>
                <c:pt idx="11">
                  <c:v>-55.41023622855414</c:v>
                </c:pt>
                <c:pt idx="12">
                  <c:v>-61.010030616672303</c:v>
                </c:pt>
                <c:pt idx="13">
                  <c:v>-46.721034557686203</c:v>
                </c:pt>
                <c:pt idx="14">
                  <c:v>7.6575470351333621</c:v>
                </c:pt>
                <c:pt idx="15">
                  <c:v>0.66871533151281426</c:v>
                </c:pt>
                <c:pt idx="16">
                  <c:v>1282.3753787230967</c:v>
                </c:pt>
                <c:pt idx="17">
                  <c:v>128.95100395117066</c:v>
                </c:pt>
                <c:pt idx="18">
                  <c:v>114.69158155496886</c:v>
                </c:pt>
                <c:pt idx="19">
                  <c:v>896.76861710302069</c:v>
                </c:pt>
                <c:pt idx="20">
                  <c:v>45.31957620210936</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-2564.2738600691991</c:v>
                </c:pt>
                <c:pt idx="2">
                  <c:v>-2758.9839923755426</c:v>
                </c:pt>
                <c:pt idx="3">
                  <c:v>222.06618151699695</c:v>
                </c:pt>
                <c:pt idx="4">
                  <c:v>-2015.4104489147267</c:v>
                </c:pt>
                <c:pt idx="5">
                  <c:v>-228.09817301644398</c:v>
                </c:pt>
                <c:pt idx="6">
                  <c:v>-6598.9643370774684</c:v>
                </c:pt>
                <c:pt idx="7">
                  <c:v>1421.2221000831232</c:v>
                </c:pt>
                <c:pt idx="8">
                  <c:v>-144.7262049615656</c:v>
                </c:pt>
                <c:pt idx="9">
                  <c:v>-3666.6231727731756</c:v>
                </c:pt>
                <c:pt idx="10">
                  <c:v>-654.72187134690284</c:v>
                </c:pt>
                <c:pt idx="11">
                  <c:v>-2785.9044854209242</c:v>
                </c:pt>
                <c:pt idx="12">
                  <c:v>-3027.2333009971007</c:v>
                </c:pt>
                <c:pt idx="13">
                  <c:v>-175.31992442150477</c:v>
                </c:pt>
                <c:pt idx="14">
                  <c:v>-2047.6013079183267</c:v>
                </c:pt>
                <c:pt idx="15">
                  <c:v>-148.00786407098713</c:v>
                </c:pt>
                <c:pt idx="16">
                  <c:v>-6148.7392121430821</c:v>
                </c:pt>
                <c:pt idx="17">
                  <c:v>1416.7734712763595</c:v>
                </c:pt>
                <c:pt idx="18">
                  <c:v>65.018068225477691</c:v>
                </c:pt>
                <c:pt idx="19">
                  <c:v>-3462.307078472495</c:v>
                </c:pt>
                <c:pt idx="20">
                  <c:v>-12.565504470645465</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52.429755856350695</c:v>
                </c:pt>
                <c:pt idx="2">
                  <c:v>13.926099502774306</c:v>
                </c:pt>
                <c:pt idx="3">
                  <c:v>101.3483366274392</c:v>
                </c:pt>
                <c:pt idx="4">
                  <c:v>600.8653871894154</c:v>
                </c:pt>
                <c:pt idx="5">
                  <c:v>931.07208505146173</c:v>
                </c:pt>
                <c:pt idx="6">
                  <c:v>734.5925717320988</c:v>
                </c:pt>
                <c:pt idx="7">
                  <c:v>515.21784990692515</c:v>
                </c:pt>
                <c:pt idx="8">
                  <c:v>733.60776714649887</c:v>
                </c:pt>
                <c:pt idx="9">
                  <c:v>802.70098491854139</c:v>
                </c:pt>
                <c:pt idx="10">
                  <c:v>970.65594215378337</c:v>
                </c:pt>
                <c:pt idx="11">
                  <c:v>3347.303561406693</c:v>
                </c:pt>
                <c:pt idx="12">
                  <c:v>3006.239924930479</c:v>
                </c:pt>
                <c:pt idx="13">
                  <c:v>3539.3859296300575</c:v>
                </c:pt>
                <c:pt idx="14">
                  <c:v>4472.0918768496167</c:v>
                </c:pt>
                <c:pt idx="15">
                  <c:v>4773.0092508599664</c:v>
                </c:pt>
                <c:pt idx="16">
                  <c:v>5231.1217682043043</c:v>
                </c:pt>
                <c:pt idx="17">
                  <c:v>5682.1944035545084</c:v>
                </c:pt>
                <c:pt idx="18">
                  <c:v>6297.5137896911619</c:v>
                </c:pt>
                <c:pt idx="19">
                  <c:v>6274.261699181553</c:v>
                </c:pt>
                <c:pt idx="20">
                  <c:v>7861.854474387791</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9.7793083025189798E-2</c:v>
                </c:pt>
                <c:pt idx="4">
                  <c:v>0</c:v>
                </c:pt>
                <c:pt idx="5">
                  <c:v>0</c:v>
                </c:pt>
                <c:pt idx="6">
                  <c:v>0</c:v>
                </c:pt>
                <c:pt idx="7">
                  <c:v>9.3839265571800001E-2</c:v>
                </c:pt>
                <c:pt idx="8">
                  <c:v>3.4085617449076663E-2</c:v>
                </c:pt>
                <c:pt idx="9">
                  <c:v>0</c:v>
                </c:pt>
                <c:pt idx="10">
                  <c:v>0</c:v>
                </c:pt>
                <c:pt idx="11">
                  <c:v>0.67386697883750002</c:v>
                </c:pt>
                <c:pt idx="12">
                  <c:v>0.28974573955409999</c:v>
                </c:pt>
                <c:pt idx="13">
                  <c:v>0.29405033177880002</c:v>
                </c:pt>
                <c:pt idx="14">
                  <c:v>1.2140584377833394</c:v>
                </c:pt>
                <c:pt idx="15">
                  <c:v>0.67411313500442993</c:v>
                </c:pt>
                <c:pt idx="16">
                  <c:v>0.90616051836239997</c:v>
                </c:pt>
                <c:pt idx="17">
                  <c:v>1.2225752427374614</c:v>
                </c:pt>
                <c:pt idx="18">
                  <c:v>1.3777847296117431</c:v>
                </c:pt>
                <c:pt idx="19">
                  <c:v>0</c:v>
                </c:pt>
                <c:pt idx="20">
                  <c:v>1.1470182172287071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22.634122503163269</c:v>
                </c:pt>
                <c:pt idx="2">
                  <c:v>45.985511391672105</c:v>
                </c:pt>
                <c:pt idx="3">
                  <c:v>89.54989137582416</c:v>
                </c:pt>
                <c:pt idx="4">
                  <c:v>142.76778738940018</c:v>
                </c:pt>
                <c:pt idx="5">
                  <c:v>195.90121716588115</c:v>
                </c:pt>
                <c:pt idx="6">
                  <c:v>236.25132627858088</c:v>
                </c:pt>
                <c:pt idx="7">
                  <c:v>263.79223938729933</c:v>
                </c:pt>
                <c:pt idx="8">
                  <c:v>310.91745844704826</c:v>
                </c:pt>
                <c:pt idx="9">
                  <c:v>355.95031698852756</c:v>
                </c:pt>
                <c:pt idx="10">
                  <c:v>403.24631214923625</c:v>
                </c:pt>
                <c:pt idx="11">
                  <c:v>446.69423534847294</c:v>
                </c:pt>
                <c:pt idx="12">
                  <c:v>475.48566452978378</c:v>
                </c:pt>
                <c:pt idx="13">
                  <c:v>499.1321880116086</c:v>
                </c:pt>
                <c:pt idx="14">
                  <c:v>507.75507360931329</c:v>
                </c:pt>
                <c:pt idx="15">
                  <c:v>526.07640828646061</c:v>
                </c:pt>
                <c:pt idx="16">
                  <c:v>535.96165746192219</c:v>
                </c:pt>
                <c:pt idx="17">
                  <c:v>550.966460294527</c:v>
                </c:pt>
                <c:pt idx="18">
                  <c:v>572.48994069892899</c:v>
                </c:pt>
                <c:pt idx="19">
                  <c:v>599.83899533301235</c:v>
                </c:pt>
                <c:pt idx="20">
                  <c:v>615.68255138561028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1263.153086829032</c:v>
                </c:pt>
                <c:pt idx="2">
                  <c:v>1418.4476880758266</c:v>
                </c:pt>
                <c:pt idx="3">
                  <c:v>2562.7676018718666</c:v>
                </c:pt>
                <c:pt idx="4">
                  <c:v>5310.1719783947992</c:v>
                </c:pt>
                <c:pt idx="5">
                  <c:v>5677.5002899854007</c:v>
                </c:pt>
                <c:pt idx="6">
                  <c:v>4566.622077543143</c:v>
                </c:pt>
                <c:pt idx="7">
                  <c:v>5799.3695286869406</c:v>
                </c:pt>
                <c:pt idx="8">
                  <c:v>6772.4857201245031</c:v>
                </c:pt>
                <c:pt idx="9">
                  <c:v>6503.2124005327496</c:v>
                </c:pt>
                <c:pt idx="10">
                  <c:v>9183.2111382356161</c:v>
                </c:pt>
                <c:pt idx="11">
                  <c:v>5601.5200603306366</c:v>
                </c:pt>
                <c:pt idx="12">
                  <c:v>4827.2783897558547</c:v>
                </c:pt>
                <c:pt idx="13">
                  <c:v>5527.4391149918811</c:v>
                </c:pt>
                <c:pt idx="14">
                  <c:v>7013.335971006898</c:v>
                </c:pt>
                <c:pt idx="15">
                  <c:v>5730.4289973919585</c:v>
                </c:pt>
                <c:pt idx="16">
                  <c:v>2257.5219917209433</c:v>
                </c:pt>
                <c:pt idx="17">
                  <c:v>1961.4454367833932</c:v>
                </c:pt>
                <c:pt idx="18">
                  <c:v>921.8411681749094</c:v>
                </c:pt>
                <c:pt idx="19">
                  <c:v>186.54165919726074</c:v>
                </c:pt>
                <c:pt idx="20">
                  <c:v>2661.4829117393674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2609.5231455561334</c:v>
                </c:pt>
                <c:pt idx="2">
                  <c:v>2195.9283718217266</c:v>
                </c:pt>
                <c:pt idx="3">
                  <c:v>2582.4495883662039</c:v>
                </c:pt>
                <c:pt idx="4">
                  <c:v>3270.1433715373441</c:v>
                </c:pt>
                <c:pt idx="5">
                  <c:v>3729.4445981050467</c:v>
                </c:pt>
                <c:pt idx="6">
                  <c:v>4015.6854391369179</c:v>
                </c:pt>
                <c:pt idx="7">
                  <c:v>2048.1443144990917</c:v>
                </c:pt>
                <c:pt idx="8">
                  <c:v>3167.0651723046685</c:v>
                </c:pt>
                <c:pt idx="9">
                  <c:v>3402.4678333498596</c:v>
                </c:pt>
                <c:pt idx="10">
                  <c:v>3705.0578597452677</c:v>
                </c:pt>
                <c:pt idx="11">
                  <c:v>6535.2265963310801</c:v>
                </c:pt>
                <c:pt idx="12">
                  <c:v>6889.923833568706</c:v>
                </c:pt>
                <c:pt idx="13">
                  <c:v>6594.5044156510467</c:v>
                </c:pt>
                <c:pt idx="14">
                  <c:v>7888.5323606781621</c:v>
                </c:pt>
                <c:pt idx="15">
                  <c:v>10095.612683961384</c:v>
                </c:pt>
                <c:pt idx="16">
                  <c:v>15859.758236669311</c:v>
                </c:pt>
                <c:pt idx="17">
                  <c:v>12366.622811393578</c:v>
                </c:pt>
                <c:pt idx="18">
                  <c:v>15611.400433664143</c:v>
                </c:pt>
                <c:pt idx="19">
                  <c:v>18585.352224613358</c:v>
                </c:pt>
                <c:pt idx="20">
                  <c:v>19297.940274546621</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175.4427446248028</c:v>
                </c:pt>
                <c:pt idx="2">
                  <c:v>409.43262987060007</c:v>
                </c:pt>
                <c:pt idx="3">
                  <c:v>769.23726566420009</c:v>
                </c:pt>
                <c:pt idx="4">
                  <c:v>1174.0293487369017</c:v>
                </c:pt>
                <c:pt idx="5">
                  <c:v>1589.9911247418022</c:v>
                </c:pt>
                <c:pt idx="6">
                  <c:v>2049.3157521768026</c:v>
                </c:pt>
                <c:pt idx="7">
                  <c:v>2466.0939254255009</c:v>
                </c:pt>
                <c:pt idx="8">
                  <c:v>2878.1102554868994</c:v>
                </c:pt>
                <c:pt idx="9">
                  <c:v>3336.5263448641017</c:v>
                </c:pt>
                <c:pt idx="10">
                  <c:v>4030.5391378869026</c:v>
                </c:pt>
                <c:pt idx="11">
                  <c:v>4842.6681243792009</c:v>
                </c:pt>
                <c:pt idx="12">
                  <c:v>5669.9056355480025</c:v>
                </c:pt>
                <c:pt idx="13">
                  <c:v>6435.4020228088011</c:v>
                </c:pt>
                <c:pt idx="14">
                  <c:v>7237.7946775883029</c:v>
                </c:pt>
                <c:pt idx="15">
                  <c:v>7957.8448528116023</c:v>
                </c:pt>
                <c:pt idx="16">
                  <c:v>8585.9508067718016</c:v>
                </c:pt>
                <c:pt idx="17">
                  <c:v>9253.4238795983038</c:v>
                </c:pt>
                <c:pt idx="18">
                  <c:v>9958.9389394657046</c:v>
                </c:pt>
                <c:pt idx="19">
                  <c:v>10751.3743788131</c:v>
                </c:pt>
                <c:pt idx="20">
                  <c:v>11667.898072373802</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283.94696554974234</c:v>
                </c:pt>
                <c:pt idx="2">
                  <c:v>283.94696554971858</c:v>
                </c:pt>
                <c:pt idx="3">
                  <c:v>331.18378466575126</c:v>
                </c:pt>
                <c:pt idx="4">
                  <c:v>397.56211537568299</c:v>
                </c:pt>
                <c:pt idx="5">
                  <c:v>463.86528057969747</c:v>
                </c:pt>
                <c:pt idx="6">
                  <c:v>529.81817721165999</c:v>
                </c:pt>
                <c:pt idx="7">
                  <c:v>595.86809709468696</c:v>
                </c:pt>
                <c:pt idx="8">
                  <c:v>660.99015424492939</c:v>
                </c:pt>
                <c:pt idx="9">
                  <c:v>660.99015424492939</c:v>
                </c:pt>
                <c:pt idx="10">
                  <c:v>660.9901542449187</c:v>
                </c:pt>
                <c:pt idx="11">
                  <c:v>752.14547326551542</c:v>
                </c:pt>
                <c:pt idx="12">
                  <c:v>797.19322630297393</c:v>
                </c:pt>
                <c:pt idx="13">
                  <c:v>848.98753774366742</c:v>
                </c:pt>
                <c:pt idx="14">
                  <c:v>964.31245174507728</c:v>
                </c:pt>
                <c:pt idx="15">
                  <c:v>1047.471898475756</c:v>
                </c:pt>
                <c:pt idx="16">
                  <c:v>1337.5675326044859</c:v>
                </c:pt>
                <c:pt idx="17">
                  <c:v>1419.1680990940508</c:v>
                </c:pt>
                <c:pt idx="18">
                  <c:v>1594.8009849364419</c:v>
                </c:pt>
                <c:pt idx="19">
                  <c:v>1743.2745693280012</c:v>
                </c:pt>
                <c:pt idx="20">
                  <c:v>1970.1419386910657</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3663.3629785851153</c:v>
                </c:pt>
                <c:pt idx="1">
                  <c:v>2906.7150490484082</c:v>
                </c:pt>
                <c:pt idx="2">
                  <c:v>2832.8106187718486</c:v>
                </c:pt>
                <c:pt idx="3">
                  <c:v>4529.7708855651117</c:v>
                </c:pt>
                <c:pt idx="4">
                  <c:v>3440.2438556901729</c:v>
                </c:pt>
                <c:pt idx="5">
                  <c:v>4044.3472512518465</c:v>
                </c:pt>
                <c:pt idx="6">
                  <c:v>3763.1126194161611</c:v>
                </c:pt>
                <c:pt idx="7">
                  <c:v>2882.3953073732478</c:v>
                </c:pt>
                <c:pt idx="8">
                  <c:v>2766.3615165099277</c:v>
                </c:pt>
                <c:pt idx="9">
                  <c:v>3349.0557511586244</c:v>
                </c:pt>
                <c:pt idx="10">
                  <c:v>4542.778377664471</c:v>
                </c:pt>
                <c:pt idx="11">
                  <c:v>2445.6095076583806</c:v>
                </c:pt>
                <c:pt idx="12">
                  <c:v>2432.9350839667741</c:v>
                </c:pt>
                <c:pt idx="13">
                  <c:v>2436.5068839867035</c:v>
                </c:pt>
                <c:pt idx="14">
                  <c:v>4163.0346751385232</c:v>
                </c:pt>
                <c:pt idx="15">
                  <c:v>3047.9906744448303</c:v>
                </c:pt>
                <c:pt idx="16">
                  <c:v>3630.1769311179314</c:v>
                </c:pt>
                <c:pt idx="17">
                  <c:v>2324.1710399516201</c:v>
                </c:pt>
                <c:pt idx="18">
                  <c:v>2298.0321599207759</c:v>
                </c:pt>
                <c:pt idx="19">
                  <c:v>2937.6295126560549</c:v>
                </c:pt>
                <c:pt idx="20">
                  <c:v>2311.4004374118922</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2302.9930008177244</c:v>
                </c:pt>
                <c:pt idx="1">
                  <c:v>2200.3345411143446</c:v>
                </c:pt>
                <c:pt idx="2">
                  <c:v>2299.4970465937276</c:v>
                </c:pt>
                <c:pt idx="3">
                  <c:v>2088.9182183192806</c:v>
                </c:pt>
                <c:pt idx="4">
                  <c:v>2041.2392670464947</c:v>
                </c:pt>
                <c:pt idx="5">
                  <c:v>1998.8402593347871</c:v>
                </c:pt>
                <c:pt idx="6">
                  <c:v>2189.4864847495423</c:v>
                </c:pt>
                <c:pt idx="7">
                  <c:v>2078.7388887485358</c:v>
                </c:pt>
                <c:pt idx="8">
                  <c:v>1655.2855020813529</c:v>
                </c:pt>
                <c:pt idx="9">
                  <c:v>1759.9847027537935</c:v>
                </c:pt>
                <c:pt idx="10">
                  <c:v>1701.5499387483251</c:v>
                </c:pt>
                <c:pt idx="11">
                  <c:v>1782.3811549673308</c:v>
                </c:pt>
                <c:pt idx="12">
                  <c:v>1823.1589574186746</c:v>
                </c:pt>
                <c:pt idx="13">
                  <c:v>1750.3406479035614</c:v>
                </c:pt>
                <c:pt idx="14">
                  <c:v>1810.4173177175498</c:v>
                </c:pt>
                <c:pt idx="15">
                  <c:v>1748.0077645100885</c:v>
                </c:pt>
                <c:pt idx="16">
                  <c:v>2065.345050174486</c:v>
                </c:pt>
                <c:pt idx="17">
                  <c:v>1757.5406088675004</c:v>
                </c:pt>
                <c:pt idx="18">
                  <c:v>1751.186458815688</c:v>
                </c:pt>
                <c:pt idx="19">
                  <c:v>1940.3438437628201</c:v>
                </c:pt>
                <c:pt idx="20">
                  <c:v>1670.3789906663819</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735.81420422089343</c:v>
                </c:pt>
                <c:pt idx="1">
                  <c:v>713.17409088026011</c:v>
                </c:pt>
                <c:pt idx="2">
                  <c:v>714.52220117922707</c:v>
                </c:pt>
                <c:pt idx="3">
                  <c:v>714.80262445940616</c:v>
                </c:pt>
                <c:pt idx="4">
                  <c:v>695.75919940179051</c:v>
                </c:pt>
                <c:pt idx="5">
                  <c:v>698.11105915459291</c:v>
                </c:pt>
                <c:pt idx="6">
                  <c:v>679.37757851745982</c:v>
                </c:pt>
                <c:pt idx="7">
                  <c:v>705.98816118598006</c:v>
                </c:pt>
                <c:pt idx="8">
                  <c:v>622.84245660641272</c:v>
                </c:pt>
                <c:pt idx="9">
                  <c:v>611.49689252575286</c:v>
                </c:pt>
                <c:pt idx="10">
                  <c:v>614.33642135004004</c:v>
                </c:pt>
                <c:pt idx="11">
                  <c:v>612.47485990019049</c:v>
                </c:pt>
                <c:pt idx="12">
                  <c:v>613.57629118300065</c:v>
                </c:pt>
                <c:pt idx="13">
                  <c:v>623.72534714881522</c:v>
                </c:pt>
                <c:pt idx="14">
                  <c:v>624.63860314326985</c:v>
                </c:pt>
                <c:pt idx="15">
                  <c:v>626.17011066529176</c:v>
                </c:pt>
                <c:pt idx="16">
                  <c:v>622.59368292568456</c:v>
                </c:pt>
                <c:pt idx="17">
                  <c:v>641.32277755486268</c:v>
                </c:pt>
                <c:pt idx="18">
                  <c:v>634.12127209554797</c:v>
                </c:pt>
                <c:pt idx="19">
                  <c:v>628.14351142460157</c:v>
                </c:pt>
                <c:pt idx="20">
                  <c:v>623.79747575696047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0.54180000000003625</c:v>
                </c:pt>
                <c:pt idx="12">
                  <c:v>0.54180000000003625</c:v>
                </c:pt>
                <c:pt idx="13">
                  <c:v>0.54180000000003625</c:v>
                </c:pt>
                <c:pt idx="14">
                  <c:v>0.54179999999996553</c:v>
                </c:pt>
                <c:pt idx="15">
                  <c:v>0.54180000000003625</c:v>
                </c:pt>
                <c:pt idx="16">
                  <c:v>0.54180000000003625</c:v>
                </c:pt>
                <c:pt idx="17">
                  <c:v>0.54180000000003625</c:v>
                </c:pt>
                <c:pt idx="18">
                  <c:v>2.0677227181144833</c:v>
                </c:pt>
                <c:pt idx="19">
                  <c:v>2.6310305822064408</c:v>
                </c:pt>
                <c:pt idx="20">
                  <c:v>4.7580090374748885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1.4197541238150899</c:v>
                </c:pt>
                <c:pt idx="13">
                  <c:v>0</c:v>
                </c:pt>
                <c:pt idx="14">
                  <c:v>15.445110683444437</c:v>
                </c:pt>
                <c:pt idx="15">
                  <c:v>0</c:v>
                </c:pt>
                <c:pt idx="16">
                  <c:v>3.0456089227796399</c:v>
                </c:pt>
                <c:pt idx="17">
                  <c:v>0</c:v>
                </c:pt>
                <c:pt idx="18">
                  <c:v>17.854789251335969</c:v>
                </c:pt>
                <c:pt idx="19">
                  <c:v>3.4448583297329001</c:v>
                </c:pt>
                <c:pt idx="20">
                  <c:v>18.361763055004751</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297.95628413221004</c:v>
                </c:pt>
                <c:pt idx="15">
                  <c:v>3.2906242368900886</c:v>
                </c:pt>
                <c:pt idx="16">
                  <c:v>87.117802121103097</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29.783884958799646</c:v>
                </c:pt>
                <c:pt idx="2">
                  <c:v>29.783884958799646</c:v>
                </c:pt>
                <c:pt idx="3">
                  <c:v>195.58489431249257</c:v>
                </c:pt>
                <c:pt idx="4">
                  <c:v>386.27440167066101</c:v>
                </c:pt>
                <c:pt idx="5">
                  <c:v>386.27440167066101</c:v>
                </c:pt>
                <c:pt idx="6">
                  <c:v>386.27440167066101</c:v>
                </c:pt>
                <c:pt idx="7">
                  <c:v>386.27440167066101</c:v>
                </c:pt>
                <c:pt idx="8">
                  <c:v>386.27440167066101</c:v>
                </c:pt>
                <c:pt idx="9">
                  <c:v>386.27440167066101</c:v>
                </c:pt>
                <c:pt idx="10">
                  <c:v>386.27440167066101</c:v>
                </c:pt>
                <c:pt idx="11">
                  <c:v>386.27440167066101</c:v>
                </c:pt>
                <c:pt idx="12">
                  <c:v>386.27440167066101</c:v>
                </c:pt>
                <c:pt idx="13">
                  <c:v>386.27440167066101</c:v>
                </c:pt>
                <c:pt idx="14">
                  <c:v>386.27440167066101</c:v>
                </c:pt>
                <c:pt idx="15">
                  <c:v>386.27440167066101</c:v>
                </c:pt>
                <c:pt idx="16">
                  <c:v>386.27440167066101</c:v>
                </c:pt>
                <c:pt idx="17">
                  <c:v>386.27440167066101</c:v>
                </c:pt>
                <c:pt idx="18">
                  <c:v>386.27440167066101</c:v>
                </c:pt>
                <c:pt idx="19">
                  <c:v>386.27440167066101</c:v>
                </c:pt>
                <c:pt idx="20">
                  <c:v>386.27440167066101</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179.69819620000001</c:v>
                </c:pt>
                <c:pt idx="17">
                  <c:v>179.69819620000001</c:v>
                </c:pt>
                <c:pt idx="18">
                  <c:v>179.69819620000001</c:v>
                </c:pt>
                <c:pt idx="19">
                  <c:v>179.69819620000001</c:v>
                </c:pt>
                <c:pt idx="20">
                  <c:v>179.69819620000001</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177.98005386</c:v>
                </c:pt>
                <c:pt idx="19">
                  <c:v>177.98005386</c:v>
                </c:pt>
                <c:pt idx="20">
                  <c:v>373.07031426000003</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36.957130923235411</c:v>
                </c:pt>
                <c:pt idx="1">
                  <c:v>24.566232745635407</c:v>
                </c:pt>
                <c:pt idx="2">
                  <c:v>13.416948541835403</c:v>
                </c:pt>
                <c:pt idx="3">
                  <c:v>3.3702996502354097</c:v>
                </c:pt>
                <c:pt idx="4">
                  <c:v>-5.6652672878645944</c:v>
                </c:pt>
                <c:pt idx="5">
                  <c:v>-13.788371611464584</c:v>
                </c:pt>
                <c:pt idx="6">
                  <c:v>-21.096441384164599</c:v>
                </c:pt>
                <c:pt idx="7">
                  <c:v>-27.672103574364584</c:v>
                </c:pt>
                <c:pt idx="8">
                  <c:v>-33.595123712164593</c:v>
                </c:pt>
                <c:pt idx="9">
                  <c:v>-38.91992158096464</c:v>
                </c:pt>
                <c:pt idx="10">
                  <c:v>-33.617932036964632</c:v>
                </c:pt>
                <c:pt idx="11">
                  <c:v>218.14302635653542</c:v>
                </c:pt>
                <c:pt idx="12">
                  <c:v>325.33577553563538</c:v>
                </c:pt>
                <c:pt idx="13">
                  <c:v>1007.1142647743354</c:v>
                </c:pt>
                <c:pt idx="14">
                  <c:v>1606.0210195899349</c:v>
                </c:pt>
                <c:pt idx="15">
                  <c:v>1615.8712986324351</c:v>
                </c:pt>
                <c:pt idx="16">
                  <c:v>1626.427525411935</c:v>
                </c:pt>
                <c:pt idx="17">
                  <c:v>1639.4277547112349</c:v>
                </c:pt>
                <c:pt idx="18">
                  <c:v>1654.9038518166349</c:v>
                </c:pt>
                <c:pt idx="19">
                  <c:v>1664.6165955357353</c:v>
                </c:pt>
                <c:pt idx="20">
                  <c:v>2699.7482523549361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394.57193461999998</c:v>
                </c:pt>
                <c:pt idx="15">
                  <c:v>508.10594473999998</c:v>
                </c:pt>
                <c:pt idx="16">
                  <c:v>821.26286037</c:v>
                </c:pt>
                <c:pt idx="17">
                  <c:v>1501.7314880600002</c:v>
                </c:pt>
                <c:pt idx="18">
                  <c:v>2065.59740143</c:v>
                </c:pt>
                <c:pt idx="19">
                  <c:v>2065.59740143</c:v>
                </c:pt>
                <c:pt idx="20">
                  <c:v>3012.2076771399998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-100.43866151980686</c:v>
                </c:pt>
                <c:pt idx="1">
                  <c:v>-98.538750474031318</c:v>
                </c:pt>
                <c:pt idx="2">
                  <c:v>-98.547133316341956</c:v>
                </c:pt>
                <c:pt idx="3">
                  <c:v>-97.544035399665106</c:v>
                </c:pt>
                <c:pt idx="4">
                  <c:v>-98.891263580848431</c:v>
                </c:pt>
                <c:pt idx="5">
                  <c:v>-97.767834897710216</c:v>
                </c:pt>
                <c:pt idx="6">
                  <c:v>-97.225027496295795</c:v>
                </c:pt>
                <c:pt idx="7">
                  <c:v>-94.15036652598269</c:v>
                </c:pt>
                <c:pt idx="8">
                  <c:v>-92.227320984561729</c:v>
                </c:pt>
                <c:pt idx="9">
                  <c:v>-90.688108193079586</c:v>
                </c:pt>
                <c:pt idx="10">
                  <c:v>-87.885939221515684</c:v>
                </c:pt>
                <c:pt idx="11">
                  <c:v>-87.106727509210359</c:v>
                </c:pt>
                <c:pt idx="12">
                  <c:v>-86.026434497248005</c:v>
                </c:pt>
                <c:pt idx="13">
                  <c:v>-83.207919441119117</c:v>
                </c:pt>
                <c:pt idx="14">
                  <c:v>-81.257451242361086</c:v>
                </c:pt>
                <c:pt idx="15">
                  <c:v>-78.229632490284885</c:v>
                </c:pt>
                <c:pt idx="16">
                  <c:v>-74.496005260392764</c:v>
                </c:pt>
                <c:pt idx="17">
                  <c:v>-72.186851593561101</c:v>
                </c:pt>
                <c:pt idx="18">
                  <c:v>-67.567201007972741</c:v>
                </c:pt>
                <c:pt idx="19">
                  <c:v>-64.341358553847726</c:v>
                </c:pt>
                <c:pt idx="20">
                  <c:v>-61.394551636151263</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1170</c:v>
                </c:pt>
                <c:pt idx="12">
                  <c:v>1170</c:v>
                </c:pt>
                <c:pt idx="13">
                  <c:v>1170</c:v>
                </c:pt>
                <c:pt idx="14">
                  <c:v>1170</c:v>
                </c:pt>
                <c:pt idx="15">
                  <c:v>1170</c:v>
                </c:pt>
                <c:pt idx="16">
                  <c:v>1170</c:v>
                </c:pt>
                <c:pt idx="17">
                  <c:v>1170</c:v>
                </c:pt>
                <c:pt idx="18">
                  <c:v>1170</c:v>
                </c:pt>
                <c:pt idx="19">
                  <c:v>1170</c:v>
                </c:pt>
                <c:pt idx="20">
                  <c:v>1170</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9420</c:v>
                </c:pt>
                <c:pt idx="15">
                  <c:v>9420</c:v>
                </c:pt>
                <c:pt idx="16">
                  <c:v>9420</c:v>
                </c:pt>
                <c:pt idx="17">
                  <c:v>9420</c:v>
                </c:pt>
                <c:pt idx="18">
                  <c:v>9420</c:v>
                </c:pt>
                <c:pt idx="19">
                  <c:v>9420</c:v>
                </c:pt>
                <c:pt idx="20">
                  <c:v>9420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739.99999999999989</c:v>
                </c:pt>
                <c:pt idx="2">
                  <c:v>2420</c:v>
                </c:pt>
                <c:pt idx="3">
                  <c:v>2420</c:v>
                </c:pt>
                <c:pt idx="4">
                  <c:v>2419.9999999999991</c:v>
                </c:pt>
                <c:pt idx="5">
                  <c:v>2419.9999999999991</c:v>
                </c:pt>
                <c:pt idx="6">
                  <c:v>2419.9999999999991</c:v>
                </c:pt>
                <c:pt idx="7">
                  <c:v>3504.9999999999986</c:v>
                </c:pt>
                <c:pt idx="8">
                  <c:v>5174.9999999899992</c:v>
                </c:pt>
                <c:pt idx="9">
                  <c:v>5937.4999999999991</c:v>
                </c:pt>
                <c:pt idx="10">
                  <c:v>6312.4999999999991</c:v>
                </c:pt>
                <c:pt idx="11">
                  <c:v>9801.8399999600024</c:v>
                </c:pt>
                <c:pt idx="12">
                  <c:v>10318.839999970003</c:v>
                </c:pt>
                <c:pt idx="13">
                  <c:v>10480.839999970003</c:v>
                </c:pt>
                <c:pt idx="14">
                  <c:v>12530.839999970007</c:v>
                </c:pt>
                <c:pt idx="15">
                  <c:v>12530.839999970007</c:v>
                </c:pt>
                <c:pt idx="16">
                  <c:v>13146.239999960007</c:v>
                </c:pt>
                <c:pt idx="17">
                  <c:v>13146.239999960007</c:v>
                </c:pt>
                <c:pt idx="18">
                  <c:v>14229.639999960009</c:v>
                </c:pt>
                <c:pt idx="19">
                  <c:v>14349.639999960009</c:v>
                </c:pt>
                <c:pt idx="20">
                  <c:v>14349.639999960009</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94198.947495190034</c:v>
                </c:pt>
                <c:pt idx="1">
                  <c:v>67507.229983973317</c:v>
                </c:pt>
                <c:pt idx="2">
                  <c:v>67087.042206719023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28253.114134099695</c:v>
                </c:pt>
                <c:pt idx="1">
                  <c:v>22254.886144329197</c:v>
                </c:pt>
                <c:pt idx="2">
                  <c:v>22410.011011197104</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3105.1641947176504</c:v>
                </c:pt>
                <c:pt idx="1">
                  <c:v>1885.1598784912669</c:v>
                </c:pt>
                <c:pt idx="2">
                  <c:v>1949.4397237075914</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80.546609501148865</c:v>
                </c:pt>
                <c:pt idx="1">
                  <c:v>18.176614364800823</c:v>
                </c:pt>
                <c:pt idx="2">
                  <c:v>125.86618570325822</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15598.150827339578</c:v>
                </c:pt>
                <c:pt idx="1">
                  <c:v>14943.428955992675</c:v>
                </c:pt>
                <c:pt idx="2">
                  <c:v>15585.585322868932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118.72831817418093</c:v>
                </c:pt>
                <c:pt idx="1">
                  <c:v>1089.3842603279643</c:v>
                </c:pt>
                <c:pt idx="2">
                  <c:v>7980.5827925619724</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1.1470182172287071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206.57490737987999</c:v>
                </c:pt>
                <c:pt idx="1">
                  <c:v>609.82121952911621</c:v>
                </c:pt>
                <c:pt idx="2">
                  <c:v>822.25745876549024</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29015.876384825657</c:v>
                </c:pt>
                <c:pt idx="1">
                  <c:v>38199.087523061273</c:v>
                </c:pt>
                <c:pt idx="2">
                  <c:v>31677.359296565024</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12774.527528157598</c:v>
                </c:pt>
                <c:pt idx="1">
                  <c:v>16479.585387902865</c:v>
                </c:pt>
                <c:pt idx="2">
                  <c:v>32072.467802704221</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12935.145543696399</c:v>
                </c:pt>
                <c:pt idx="1">
                  <c:v>16965.684681583301</c:v>
                </c:pt>
                <c:pt idx="2">
                  <c:v>24603.043616070201</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Slow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121.31714465443112</c:v>
                </c:pt>
                <c:pt idx="1">
                  <c:v>120.76088407077856</c:v>
                </c:pt>
                <c:pt idx="2">
                  <c:v>120.79602999113811</c:v>
                </c:pt>
                <c:pt idx="3">
                  <c:v>114.95067627233796</c:v>
                </c:pt>
                <c:pt idx="4">
                  <c:v>112.83571646747521</c:v>
                </c:pt>
                <c:pt idx="5">
                  <c:v>110.51135190401754</c:v>
                </c:pt>
                <c:pt idx="6">
                  <c:v>117.57580996716484</c:v>
                </c:pt>
                <c:pt idx="7">
                  <c:v>109.08316399451665</c:v>
                </c:pt>
                <c:pt idx="8">
                  <c:v>91.673708363464101</c:v>
                </c:pt>
                <c:pt idx="9">
                  <c:v>95.190967008422632</c:v>
                </c:pt>
                <c:pt idx="10">
                  <c:v>88.542721134399144</c:v>
                </c:pt>
                <c:pt idx="11">
                  <c:v>91.618663794754866</c:v>
                </c:pt>
                <c:pt idx="12">
                  <c:v>93.340469501123891</c:v>
                </c:pt>
                <c:pt idx="13">
                  <c:v>90.611756739694883</c:v>
                </c:pt>
                <c:pt idx="14">
                  <c:v>90.522363900599018</c:v>
                </c:pt>
                <c:pt idx="15">
                  <c:v>89.974726969239669</c:v>
                </c:pt>
                <c:pt idx="16">
                  <c:v>95.352161486766292</c:v>
                </c:pt>
                <c:pt idx="17">
                  <c:v>91.997977443155364</c:v>
                </c:pt>
                <c:pt idx="18">
                  <c:v>92.291477700016458</c:v>
                </c:pt>
                <c:pt idx="19">
                  <c:v>94.084485433704188</c:v>
                </c:pt>
                <c:pt idx="20">
                  <c:v>87.676102417154354</c:v>
                </c:pt>
              </c:numCache>
            </c:numRef>
          </c:val>
          <c:smooth val="1"/>
          <c:extLst>
            <c:ext xmlns:c16="http://schemas.microsoft.com/office/drawing/2014/chart" uri="{C3380CC4-5D6E-409C-BE32-E72D297353CC}">
              <c16:uniqueId val="{00000005-DB17-4C33-8921-EFE02B343097}"/>
            </c:ext>
          </c:extLst>
        </c:ser>
        <c:ser>
          <c:idx val="1"/>
          <c:order val="1"/>
          <c:tx>
            <c:strRef>
              <c:f>'Comparison 1 vs 2'!$H$149</c:f>
              <c:strCache>
                <c:ptCount val="1"/>
                <c:pt idx="0">
                  <c:v>Slow Change (DP2)</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121.30846187177022</c:v>
                </c:pt>
                <c:pt idx="1">
                  <c:v>120.9302424936554</c:v>
                </c:pt>
                <c:pt idx="2">
                  <c:v>120.83553473233012</c:v>
                </c:pt>
                <c:pt idx="3">
                  <c:v>115.69944024330077</c:v>
                </c:pt>
                <c:pt idx="4">
                  <c:v>113.41537719338658</c:v>
                </c:pt>
                <c:pt idx="5">
                  <c:v>110.50670293274727</c:v>
                </c:pt>
                <c:pt idx="6">
                  <c:v>117.94489332273814</c:v>
                </c:pt>
                <c:pt idx="7">
                  <c:v>108.93751640110608</c:v>
                </c:pt>
                <c:pt idx="8">
                  <c:v>92.345483107090146</c:v>
                </c:pt>
                <c:pt idx="9">
                  <c:v>95.057455308133569</c:v>
                </c:pt>
                <c:pt idx="10">
                  <c:v>87.471077217755237</c:v>
                </c:pt>
                <c:pt idx="11">
                  <c:v>90.746257583788477</c:v>
                </c:pt>
                <c:pt idx="12">
                  <c:v>91.164435125976695</c:v>
                </c:pt>
                <c:pt idx="13">
                  <c:v>89.576635971942878</c:v>
                </c:pt>
                <c:pt idx="14">
                  <c:v>88.478274634481906</c:v>
                </c:pt>
                <c:pt idx="15">
                  <c:v>86.782808230690918</c:v>
                </c:pt>
                <c:pt idx="16">
                  <c:v>90.563472566037589</c:v>
                </c:pt>
                <c:pt idx="17">
                  <c:v>89.489976998330974</c:v>
                </c:pt>
                <c:pt idx="18">
                  <c:v>89.920159304334319</c:v>
                </c:pt>
                <c:pt idx="19">
                  <c:v>90.246005327739667</c:v>
                </c:pt>
                <c:pt idx="20">
                  <c:v>86.542549531033828</c:v>
                </c:pt>
              </c:numCache>
            </c:numRef>
          </c:val>
          <c:smooth val="1"/>
          <c:extLst>
            <c:ext xmlns:c16="http://schemas.microsoft.com/office/drawing/2014/chart" uri="{C3380CC4-5D6E-409C-BE32-E72D297353CC}">
              <c16:uniqueId val="{00000006-DB17-4C33-8921-EFE02B34309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1.7877955212901497</c:v>
                </c:pt>
                <c:pt idx="1">
                  <c:v>-1.3188512512752766</c:v>
                </c:pt>
                <c:pt idx="2">
                  <c:v>5.0922490056092471</c:v>
                </c:pt>
                <c:pt idx="3">
                  <c:v>-17.080530854009197</c:v>
                </c:pt>
                <c:pt idx="4">
                  <c:v>-15.668268538183938</c:v>
                </c:pt>
                <c:pt idx="5">
                  <c:v>-5.7602799962913025</c:v>
                </c:pt>
                <c:pt idx="6">
                  <c:v>1.2221604097751708</c:v>
                </c:pt>
                <c:pt idx="7">
                  <c:v>-5.5540100383982747</c:v>
                </c:pt>
                <c:pt idx="8">
                  <c:v>-1.2385792504994413</c:v>
                </c:pt>
                <c:pt idx="9">
                  <c:v>124.06668866957412</c:v>
                </c:pt>
                <c:pt idx="10">
                  <c:v>295.09563122086973</c:v>
                </c:pt>
                <c:pt idx="11">
                  <c:v>562.80112591918726</c:v>
                </c:pt>
                <c:pt idx="12">
                  <c:v>661.34518654609781</c:v>
                </c:pt>
                <c:pt idx="13">
                  <c:v>308.37804671280821</c:v>
                </c:pt>
                <c:pt idx="14">
                  <c:v>187.11111251489638</c:v>
                </c:pt>
                <c:pt idx="15">
                  <c:v>196.08488787210877</c:v>
                </c:pt>
                <c:pt idx="16">
                  <c:v>191.39822072840832</c:v>
                </c:pt>
                <c:pt idx="17">
                  <c:v>231.14567816071803</c:v>
                </c:pt>
                <c:pt idx="18">
                  <c:v>243.94754012774615</c:v>
                </c:pt>
                <c:pt idx="19">
                  <c:v>193.86526488315235</c:v>
                </c:pt>
                <c:pt idx="20">
                  <c:v>-274.63432340733289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1.7348872560773998E-8</c:v>
                </c:pt>
                <c:pt idx="1">
                  <c:v>0.41384145024305496</c:v>
                </c:pt>
                <c:pt idx="2">
                  <c:v>-0.30918070500059969</c:v>
                </c:pt>
                <c:pt idx="3">
                  <c:v>-18.258546379053719</c:v>
                </c:pt>
                <c:pt idx="4">
                  <c:v>7.2825697611988254</c:v>
                </c:pt>
                <c:pt idx="5">
                  <c:v>2.3282530945295541</c:v>
                </c:pt>
                <c:pt idx="6">
                  <c:v>6.6431526451461345</c:v>
                </c:pt>
                <c:pt idx="7">
                  <c:v>16.694715192524782</c:v>
                </c:pt>
                <c:pt idx="8">
                  <c:v>-18.451122190429537</c:v>
                </c:pt>
                <c:pt idx="9">
                  <c:v>-28.419880067437774</c:v>
                </c:pt>
                <c:pt idx="10">
                  <c:v>-68.093481621071788</c:v>
                </c:pt>
                <c:pt idx="11">
                  <c:v>-169.01531705828597</c:v>
                </c:pt>
                <c:pt idx="12">
                  <c:v>-167.75500161569823</c:v>
                </c:pt>
                <c:pt idx="13">
                  <c:v>22.718394310972826</c:v>
                </c:pt>
                <c:pt idx="14">
                  <c:v>45.427924592399563</c:v>
                </c:pt>
                <c:pt idx="15">
                  <c:v>6.4298809131014423</c:v>
                </c:pt>
                <c:pt idx="16">
                  <c:v>-146.82562019363854</c:v>
                </c:pt>
                <c:pt idx="17">
                  <c:v>-507.27267360561291</c:v>
                </c:pt>
                <c:pt idx="18">
                  <c:v>-619.75825138013988</c:v>
                </c:pt>
                <c:pt idx="19">
                  <c:v>-565.57653898568469</c:v>
                </c:pt>
                <c:pt idx="20">
                  <c:v>-1337.4617276453901</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-48.772535538161428</c:v>
                </c:pt>
                <c:pt idx="4">
                  <c:v>-476.3283067722349</c:v>
                </c:pt>
                <c:pt idx="5">
                  <c:v>-777.55601726638019</c:v>
                </c:pt>
                <c:pt idx="6">
                  <c:v>-621.85849563419993</c:v>
                </c:pt>
                <c:pt idx="7">
                  <c:v>-449.31011609136391</c:v>
                </c:pt>
                <c:pt idx="8">
                  <c:v>-366.47928107780348</c:v>
                </c:pt>
                <c:pt idx="9">
                  <c:v>-313.84850275640736</c:v>
                </c:pt>
                <c:pt idx="10">
                  <c:v>-339.05355010367799</c:v>
                </c:pt>
                <c:pt idx="11">
                  <c:v>-1907.2571897040496</c:v>
                </c:pt>
                <c:pt idx="12">
                  <c:v>-1375.1007977399665</c:v>
                </c:pt>
                <c:pt idx="13">
                  <c:v>-2266.8262219798617</c:v>
                </c:pt>
                <c:pt idx="14">
                  <c:v>-851.69689872601839</c:v>
                </c:pt>
                <c:pt idx="15">
                  <c:v>-814.50156101158314</c:v>
                </c:pt>
                <c:pt idx="16">
                  <c:v>-1000.7207483906927</c:v>
                </c:pt>
                <c:pt idx="17">
                  <c:v>-867.56457077060213</c:v>
                </c:pt>
                <c:pt idx="18">
                  <c:v>-939.59220151589352</c:v>
                </c:pt>
                <c:pt idx="19">
                  <c:v>-1531.4311754884088</c:v>
                </c:pt>
                <c:pt idx="20">
                  <c:v>-1520.7596924179643</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-52.492453374739853</c:v>
                </c:pt>
                <c:pt idx="1">
                  <c:v>2750.3248450629471</c:v>
                </c:pt>
                <c:pt idx="2">
                  <c:v>-330.72258116403827</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8.6957857638481073E-2</c:v>
                </c:pt>
                <c:pt idx="1">
                  <c:v>-1680.4971198872699</c:v>
                </c:pt>
                <c:pt idx="2">
                  <c:v>-1907.4827568889887</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2.3975189833436161E-8</c:v>
                </c:pt>
                <c:pt idx="1">
                  <c:v>749.52560818703091</c:v>
                </c:pt>
                <c:pt idx="2">
                  <c:v>4043.4350221690506</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3.8791995393694378E-8</c:v>
                </c:pt>
                <c:pt idx="1">
                  <c:v>110.0732910892693</c:v>
                </c:pt>
                <c:pt idx="2">
                  <c:v>2444.9438165513302</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1.7905767890624702E-7</c:v>
                </c:pt>
                <c:pt idx="1">
                  <c:v>-942.68457447653236</c:v>
                </c:pt>
                <c:pt idx="2">
                  <c:v>-1379.0339480138264</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1.787795538639017</c:v>
                </c:pt>
                <c:pt idx="1">
                  <c:v>-112.05140050388013</c:v>
                </c:pt>
                <c:pt idx="2">
                  <c:v>-3132.8557434706881</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3.3590913517400622E-7</c:v>
                </c:pt>
                <c:pt idx="1">
                  <c:v>-1393.0344505664252</c:v>
                </c:pt>
                <c:pt idx="2">
                  <c:v>5159.074509069942</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-138.11927674499566</c:v>
                </c:pt>
                <c:pt idx="2">
                  <c:v>-10469.470656148103</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603.44529609000006</c:v>
                </c:pt>
                <c:pt idx="11">
                  <c:v>1275.4428791899998</c:v>
                </c:pt>
                <c:pt idx="12">
                  <c:v>1515.6098053599999</c:v>
                </c:pt>
                <c:pt idx="13">
                  <c:v>1089.0126263</c:v>
                </c:pt>
                <c:pt idx="14">
                  <c:v>502.02378692000002</c:v>
                </c:pt>
                <c:pt idx="15">
                  <c:v>502.02378692000002</c:v>
                </c:pt>
                <c:pt idx="16">
                  <c:v>502.02378691999934</c:v>
                </c:pt>
                <c:pt idx="17">
                  <c:v>502.02378692000025</c:v>
                </c:pt>
                <c:pt idx="18">
                  <c:v>502.02378691999934</c:v>
                </c:pt>
                <c:pt idx="19">
                  <c:v>502.02378691999934</c:v>
                </c:pt>
                <c:pt idx="20">
                  <c:v>-524.25250856999992</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46.801899029999959</c:v>
                </c:pt>
                <c:pt idx="13">
                  <c:v>264.13652094999998</c:v>
                </c:pt>
                <c:pt idx="14">
                  <c:v>532.99162529000023</c:v>
                </c:pt>
                <c:pt idx="15">
                  <c:v>419.45761517000005</c:v>
                </c:pt>
                <c:pt idx="16">
                  <c:v>202.53573652</c:v>
                </c:pt>
                <c:pt idx="17">
                  <c:v>-214.3213398300004</c:v>
                </c:pt>
                <c:pt idx="18">
                  <c:v>-391.01807302999987</c:v>
                </c:pt>
                <c:pt idx="19">
                  <c:v>-391.01807302999987</c:v>
                </c:pt>
                <c:pt idx="20">
                  <c:v>-1299.7062262000004</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-179.69819619999998</c:v>
                </c:pt>
                <c:pt idx="17">
                  <c:v>-179.69819619999998</c:v>
                </c:pt>
                <c:pt idx="18">
                  <c:v>-179.69819619999998</c:v>
                </c:pt>
                <c:pt idx="19">
                  <c:v>-179.69819619999998</c:v>
                </c:pt>
                <c:pt idx="20">
                  <c:v>-179.69819619999998</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1022.6284363800005</c:v>
                </c:pt>
                <c:pt idx="12">
                  <c:v>1022.6284363799996</c:v>
                </c:pt>
                <c:pt idx="13">
                  <c:v>1172.7952414199999</c:v>
                </c:pt>
                <c:pt idx="14">
                  <c:v>1728.5646643199998</c:v>
                </c:pt>
                <c:pt idx="15">
                  <c:v>1728.5646643199998</c:v>
                </c:pt>
                <c:pt idx="16">
                  <c:v>2149.6976902199995</c:v>
                </c:pt>
                <c:pt idx="17">
                  <c:v>2465.4968703599998</c:v>
                </c:pt>
                <c:pt idx="18">
                  <c:v>3141.4545302999995</c:v>
                </c:pt>
                <c:pt idx="19">
                  <c:v>3141.4545302999995</c:v>
                </c:pt>
                <c:pt idx="20">
                  <c:v>3900.0615098399994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212.7557809900004</c:v>
                </c:pt>
                <c:pt idx="10">
                  <c:v>603.44529608999983</c:v>
                </c:pt>
                <c:pt idx="11">
                  <c:v>1275.4428791900009</c:v>
                </c:pt>
                <c:pt idx="12">
                  <c:v>1562.4117043899992</c:v>
                </c:pt>
                <c:pt idx="13">
                  <c:v>1353.1491472499993</c:v>
                </c:pt>
                <c:pt idx="14">
                  <c:v>1035.0154122100012</c:v>
                </c:pt>
                <c:pt idx="15">
                  <c:v>921.4814020900003</c:v>
                </c:pt>
                <c:pt idx="16">
                  <c:v>704.55952343999979</c:v>
                </c:pt>
                <c:pt idx="17">
                  <c:v>287.70244708999962</c:v>
                </c:pt>
                <c:pt idx="18">
                  <c:v>111.00571388999924</c:v>
                </c:pt>
                <c:pt idx="19">
                  <c:v>111.00571388999924</c:v>
                </c:pt>
                <c:pt idx="20">
                  <c:v>-1823.9587347700008</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c:v>
                </c:pt>
                <c:pt idx="15">
                  <c:v>131.30000000000109</c:v>
                </c:pt>
                <c:pt idx="16">
                  <c:v>383.7955065999995</c:v>
                </c:pt>
                <c:pt idx="17">
                  <c:v>962.79550660000132</c:v>
                </c:pt>
                <c:pt idx="18">
                  <c:v>1501.8084602199997</c:v>
                </c:pt>
                <c:pt idx="19">
                  <c:v>1826.7988717999997</c:v>
                </c:pt>
                <c:pt idx="20">
                  <c:v>1760.0412668399986</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0</c:v>
                </c:pt>
                <c:pt idx="7">
                  <c:v>0</c:v>
                </c:pt>
                <c:pt idx="8">
                  <c:v>0</c:v>
                </c:pt>
                <c:pt idx="9">
                  <c:v>0</c:v>
                </c:pt>
                <c:pt idx="10">
                  <c:v>0</c:v>
                </c:pt>
                <c:pt idx="11">
                  <c:v>-452.28540097999939</c:v>
                </c:pt>
                <c:pt idx="12">
                  <c:v>-840.342644809999</c:v>
                </c:pt>
                <c:pt idx="13">
                  <c:v>-840.342644809999</c:v>
                </c:pt>
                <c:pt idx="14">
                  <c:v>-633.53092251999988</c:v>
                </c:pt>
                <c:pt idx="15">
                  <c:v>-1269.2194487899997</c:v>
                </c:pt>
                <c:pt idx="16">
                  <c:v>-2376.2355195299988</c:v>
                </c:pt>
                <c:pt idx="17">
                  <c:v>-2225.9355195299977</c:v>
                </c:pt>
                <c:pt idx="18">
                  <c:v>-3096.6642300999993</c:v>
                </c:pt>
                <c:pt idx="19">
                  <c:v>-4125.4854437599988</c:v>
                </c:pt>
                <c:pt idx="20">
                  <c:v>-4125.4854437599988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-9.999894245993346E-9</c:v>
                </c:pt>
                <c:pt idx="9">
                  <c:v>212.7557809900004</c:v>
                </c:pt>
                <c:pt idx="10">
                  <c:v>603.44529608999983</c:v>
                </c:pt>
                <c:pt idx="11">
                  <c:v>3180.0713155700014</c:v>
                </c:pt>
                <c:pt idx="12">
                  <c:v>3467.0401407699987</c:v>
                </c:pt>
                <c:pt idx="13">
                  <c:v>3407.9443886699992</c:v>
                </c:pt>
                <c:pt idx="14">
                  <c:v>4028.732076530001</c:v>
                </c:pt>
                <c:pt idx="15">
                  <c:v>3479.9030664100001</c:v>
                </c:pt>
                <c:pt idx="16">
                  <c:v>3449.7110174600011</c:v>
                </c:pt>
                <c:pt idx="17">
                  <c:v>3348.6531212500013</c:v>
                </c:pt>
                <c:pt idx="18">
                  <c:v>3847.9140479900007</c:v>
                </c:pt>
                <c:pt idx="19">
                  <c:v>3847.9140479900007</c:v>
                </c:pt>
                <c:pt idx="20">
                  <c:v>2671.5565788700005</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-52.492453374739853</c:v>
                </c:pt>
                <c:pt idx="1">
                  <c:v>630.56044550325896</c:v>
                </c:pt>
                <c:pt idx="2">
                  <c:v>620.02884494161117</c:v>
                </c:pt>
                <c:pt idx="3">
                  <c:v>3394.8145861333905</c:v>
                </c:pt>
                <c:pt idx="4">
                  <c:v>4005.1683610146574</c:v>
                </c:pt>
                <c:pt idx="5">
                  <c:v>4695.8639577537542</c:v>
                </c:pt>
                <c:pt idx="6">
                  <c:v>2608.5289667300822</c:v>
                </c:pt>
                <c:pt idx="7">
                  <c:v>4425.0564082807105</c:v>
                </c:pt>
                <c:pt idx="8">
                  <c:v>4271.7537922578049</c:v>
                </c:pt>
                <c:pt idx="9">
                  <c:v>1689.6743682127708</c:v>
                </c:pt>
                <c:pt idx="10">
                  <c:v>2750.3248450629471</c:v>
                </c:pt>
                <c:pt idx="11">
                  <c:v>2097.9622311579296</c:v>
                </c:pt>
                <c:pt idx="12">
                  <c:v>3409.999921727227</c:v>
                </c:pt>
                <c:pt idx="13">
                  <c:v>2159.816002540887</c:v>
                </c:pt>
                <c:pt idx="14">
                  <c:v>4672.7796159448044</c:v>
                </c:pt>
                <c:pt idx="15">
                  <c:v>4706.7081793154648</c:v>
                </c:pt>
                <c:pt idx="16">
                  <c:v>5520.9887990930438</c:v>
                </c:pt>
                <c:pt idx="17">
                  <c:v>4970.5251498675061</c:v>
                </c:pt>
                <c:pt idx="18">
                  <c:v>4231.9048762020393</c:v>
                </c:pt>
                <c:pt idx="19">
                  <c:v>4675.4257155184605</c:v>
                </c:pt>
                <c:pt idx="20">
                  <c:v>-330.72258116403827</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8.6957857638481073E-2</c:v>
                </c:pt>
                <c:pt idx="1">
                  <c:v>-604.24919943042551</c:v>
                </c:pt>
                <c:pt idx="2">
                  <c:v>-495.82024395568806</c:v>
                </c:pt>
                <c:pt idx="3">
                  <c:v>-3733.8373434417699</c:v>
                </c:pt>
                <c:pt idx="4">
                  <c:v>-4037.6509350285014</c:v>
                </c:pt>
                <c:pt idx="5">
                  <c:v>-3909.9387038041859</c:v>
                </c:pt>
                <c:pt idx="6">
                  <c:v>-2756.5850701233758</c:v>
                </c:pt>
                <c:pt idx="7">
                  <c:v>-3714.8163543319279</c:v>
                </c:pt>
                <c:pt idx="8">
                  <c:v>-4272.0623325305678</c:v>
                </c:pt>
                <c:pt idx="9">
                  <c:v>-1701.4316018971695</c:v>
                </c:pt>
                <c:pt idx="10">
                  <c:v>-1680.4971198872699</c:v>
                </c:pt>
                <c:pt idx="11">
                  <c:v>-1185.8239652302982</c:v>
                </c:pt>
                <c:pt idx="12">
                  <c:v>-932.01092551913462</c:v>
                </c:pt>
                <c:pt idx="13">
                  <c:v>-1438.9990272207433</c:v>
                </c:pt>
                <c:pt idx="14">
                  <c:v>-1663.459996023601</c:v>
                </c:pt>
                <c:pt idx="15">
                  <c:v>-1059.0266824463906</c:v>
                </c:pt>
                <c:pt idx="16">
                  <c:v>-658.82538308376752</c:v>
                </c:pt>
                <c:pt idx="17">
                  <c:v>-2110.7207372881858</c:v>
                </c:pt>
                <c:pt idx="18">
                  <c:v>-1542.4260690270348</c:v>
                </c:pt>
                <c:pt idx="19">
                  <c:v>-709.04892872896016</c:v>
                </c:pt>
                <c:pt idx="20">
                  <c:v>-1907.4827568889887</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2.3975189833436161E-8</c:v>
                </c:pt>
                <c:pt idx="1">
                  <c:v>7.854339992718451E-3</c:v>
                </c:pt>
                <c:pt idx="2">
                  <c:v>9.329998444627563E-3</c:v>
                </c:pt>
                <c:pt idx="3">
                  <c:v>1047.4092295326413</c:v>
                </c:pt>
                <c:pt idx="4">
                  <c:v>864.60948236307286</c:v>
                </c:pt>
                <c:pt idx="5">
                  <c:v>801.24355943124374</c:v>
                </c:pt>
                <c:pt idx="6">
                  <c:v>912.55392503134772</c:v>
                </c:pt>
                <c:pt idx="7">
                  <c:v>986.11751473548816</c:v>
                </c:pt>
                <c:pt idx="8">
                  <c:v>885.17838417206758</c:v>
                </c:pt>
                <c:pt idx="9">
                  <c:v>914.85304896368643</c:v>
                </c:pt>
                <c:pt idx="10">
                  <c:v>749.52560818703091</c:v>
                </c:pt>
                <c:pt idx="11">
                  <c:v>167.62557209692204</c:v>
                </c:pt>
                <c:pt idx="12">
                  <c:v>-161.41301111838402</c:v>
                </c:pt>
                <c:pt idx="13">
                  <c:v>1068.2737076967305</c:v>
                </c:pt>
                <c:pt idx="14">
                  <c:v>-1270.3946353513106</c:v>
                </c:pt>
                <c:pt idx="15">
                  <c:v>-552.91910435278533</c:v>
                </c:pt>
                <c:pt idx="16">
                  <c:v>-531.93599718585301</c:v>
                </c:pt>
                <c:pt idx="17">
                  <c:v>-569.09642386356109</c:v>
                </c:pt>
                <c:pt idx="18">
                  <c:v>-816.36154299757072</c:v>
                </c:pt>
                <c:pt idx="19">
                  <c:v>-874.46269574152393</c:v>
                </c:pt>
                <c:pt idx="20">
                  <c:v>4043.4350221690506</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3.8791995393694378E-8</c:v>
                </c:pt>
                <c:pt idx="1">
                  <c:v>0.49684902787127783</c:v>
                </c:pt>
                <c:pt idx="2">
                  <c:v>2.8924695475270283</c:v>
                </c:pt>
                <c:pt idx="3">
                  <c:v>127.1968776269335</c:v>
                </c:pt>
                <c:pt idx="4">
                  <c:v>131.48330911338817</c:v>
                </c:pt>
                <c:pt idx="5">
                  <c:v>108.36458757312867</c:v>
                </c:pt>
                <c:pt idx="6">
                  <c:v>124.69673130772473</c:v>
                </c:pt>
                <c:pt idx="7">
                  <c:v>150.1453524127806</c:v>
                </c:pt>
                <c:pt idx="8">
                  <c:v>126.1492697493015</c:v>
                </c:pt>
                <c:pt idx="9">
                  <c:v>115.65018880291196</c:v>
                </c:pt>
                <c:pt idx="10">
                  <c:v>110.0732910892693</c:v>
                </c:pt>
                <c:pt idx="11">
                  <c:v>163.15523313271527</c:v>
                </c:pt>
                <c:pt idx="12">
                  <c:v>143.35160562766237</c:v>
                </c:pt>
                <c:pt idx="13">
                  <c:v>169.90807819932272</c:v>
                </c:pt>
                <c:pt idx="14">
                  <c:v>173.80213017127622</c:v>
                </c:pt>
                <c:pt idx="15">
                  <c:v>204.28669674631544</c:v>
                </c:pt>
                <c:pt idx="16">
                  <c:v>775.91946568469848</c:v>
                </c:pt>
                <c:pt idx="17">
                  <c:v>637.53228575752473</c:v>
                </c:pt>
                <c:pt idx="18">
                  <c:v>607.45677079401798</c:v>
                </c:pt>
                <c:pt idx="19">
                  <c:v>830.17243601310497</c:v>
                </c:pt>
                <c:pt idx="20">
                  <c:v>2444.9438165513302</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1.7905767890624702E-7</c:v>
                </c:pt>
                <c:pt idx="1">
                  <c:v>-2.9979690040800051</c:v>
                </c:pt>
                <c:pt idx="2">
                  <c:v>-37.883026109657294</c:v>
                </c:pt>
                <c:pt idx="3">
                  <c:v>-362.27900987274734</c:v>
                </c:pt>
                <c:pt idx="4">
                  <c:v>-292.14564783874994</c:v>
                </c:pt>
                <c:pt idx="5">
                  <c:v>-873.08962019461796</c:v>
                </c:pt>
                <c:pt idx="6">
                  <c:v>-6.562668207587194</c:v>
                </c:pt>
                <c:pt idx="7">
                  <c:v>-763.34993266076708</c:v>
                </c:pt>
                <c:pt idx="8">
                  <c:v>-120.94585344144798</c:v>
                </c:pt>
                <c:pt idx="9">
                  <c:v>-148.18683679971036</c:v>
                </c:pt>
                <c:pt idx="10">
                  <c:v>-942.68457447653236</c:v>
                </c:pt>
                <c:pt idx="11">
                  <c:v>-240.05943612009651</c:v>
                </c:pt>
                <c:pt idx="12">
                  <c:v>-324.4632292630522</c:v>
                </c:pt>
                <c:pt idx="13">
                  <c:v>-554.39451465486854</c:v>
                </c:pt>
                <c:pt idx="14">
                  <c:v>-544.59619042384475</c:v>
                </c:pt>
                <c:pt idx="15">
                  <c:v>-744.46121773940831</c:v>
                </c:pt>
                <c:pt idx="16">
                  <c:v>-1039.0950525897679</c:v>
                </c:pt>
                <c:pt idx="17">
                  <c:v>-929.76048982306929</c:v>
                </c:pt>
                <c:pt idx="18">
                  <c:v>-1144.0856601108226</c:v>
                </c:pt>
                <c:pt idx="19">
                  <c:v>-1028.7371963547012</c:v>
                </c:pt>
                <c:pt idx="20">
                  <c:v>-1379.0339480138264</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1.787795538639017</c:v>
                </c:pt>
                <c:pt idx="1">
                  <c:v>-0.90500980103220741</c:v>
                </c:pt>
                <c:pt idx="2">
                  <c:v>4.7830683006086474</c:v>
                </c:pt>
                <c:pt idx="3">
                  <c:v>-84.111612771224344</c:v>
                </c:pt>
                <c:pt idx="4">
                  <c:v>-484.71400554922013</c:v>
                </c:pt>
                <c:pt idx="5">
                  <c:v>-780.9880441681421</c:v>
                </c:pt>
                <c:pt idx="6">
                  <c:v>-613.9931825792786</c:v>
                </c:pt>
                <c:pt idx="7">
                  <c:v>-438.16941093723739</c:v>
                </c:pt>
                <c:pt idx="8">
                  <c:v>-386.16898251873255</c:v>
                </c:pt>
                <c:pt idx="9">
                  <c:v>-218.20169415427097</c:v>
                </c:pt>
                <c:pt idx="10">
                  <c:v>-112.05140050388013</c:v>
                </c:pt>
                <c:pt idx="11">
                  <c:v>-1513.4713808431482</c:v>
                </c:pt>
                <c:pt idx="12">
                  <c:v>-881.51061280956719</c:v>
                </c:pt>
                <c:pt idx="13">
                  <c:v>-1935.7297809560798</c:v>
                </c:pt>
                <c:pt idx="14">
                  <c:v>-619.15786161872256</c:v>
                </c:pt>
                <c:pt idx="15">
                  <c:v>-611.98679222637202</c:v>
                </c:pt>
                <c:pt idx="16">
                  <c:v>-956.14814785592262</c:v>
                </c:pt>
                <c:pt idx="17">
                  <c:v>-1143.6915662154979</c:v>
                </c:pt>
                <c:pt idx="18">
                  <c:v>-1315.4029127682879</c:v>
                </c:pt>
                <c:pt idx="19">
                  <c:v>-1903.1424495909396</c:v>
                </c:pt>
                <c:pt idx="20">
                  <c:v>-3132.8557434706881</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3.3590913517400622E-7</c:v>
                </c:pt>
                <c:pt idx="1">
                  <c:v>-123.74855147914786</c:v>
                </c:pt>
                <c:pt idx="2">
                  <c:v>-128.66629673306306</c:v>
                </c:pt>
                <c:pt idx="3">
                  <c:v>-757.42555591241035</c:v>
                </c:pt>
                <c:pt idx="4">
                  <c:v>-1109.7769358731166</c:v>
                </c:pt>
                <c:pt idx="5">
                  <c:v>-1386.0659653263501</c:v>
                </c:pt>
                <c:pt idx="6">
                  <c:v>-1291.541060286123</c:v>
                </c:pt>
                <c:pt idx="7">
                  <c:v>-1468.8835871922929</c:v>
                </c:pt>
                <c:pt idx="8">
                  <c:v>-1390.4654698377999</c:v>
                </c:pt>
                <c:pt idx="9">
                  <c:v>-1166.7880001597587</c:v>
                </c:pt>
                <c:pt idx="10">
                  <c:v>-1393.0344505664252</c:v>
                </c:pt>
                <c:pt idx="11">
                  <c:v>-697.195911666764</c:v>
                </c:pt>
                <c:pt idx="12">
                  <c:v>-546.05046684016997</c:v>
                </c:pt>
                <c:pt idx="13">
                  <c:v>-616.42324707283115</c:v>
                </c:pt>
                <c:pt idx="14">
                  <c:v>-573.58994886145229</c:v>
                </c:pt>
                <c:pt idx="15">
                  <c:v>60.939246102803736</c:v>
                </c:pt>
                <c:pt idx="16">
                  <c:v>745.14729534210346</c:v>
                </c:pt>
                <c:pt idx="17">
                  <c:v>1722.3604382647318</c:v>
                </c:pt>
                <c:pt idx="18">
                  <c:v>4255.1664934075197</c:v>
                </c:pt>
                <c:pt idx="19">
                  <c:v>5572.5536736004869</c:v>
                </c:pt>
                <c:pt idx="20">
                  <c:v>5159.074509069942</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-64.923402200005512</c:v>
                </c:pt>
                <c:pt idx="4">
                  <c:v>-88.152930942002058</c:v>
                </c:pt>
                <c:pt idx="5">
                  <c:v>-112.86274156700165</c:v>
                </c:pt>
                <c:pt idx="6">
                  <c:v>-141.06998975397801</c:v>
                </c:pt>
                <c:pt idx="7">
                  <c:v>-135.12847546500416</c:v>
                </c:pt>
                <c:pt idx="8">
                  <c:v>-128.88323174499237</c:v>
                </c:pt>
                <c:pt idx="9">
                  <c:v>-133.5702466969924</c:v>
                </c:pt>
                <c:pt idx="10">
                  <c:v>-138.11927674499566</c:v>
                </c:pt>
                <c:pt idx="11">
                  <c:v>-1379.4432689319437</c:v>
                </c:pt>
                <c:pt idx="12">
                  <c:v>-2339.7623922771745</c:v>
                </c:pt>
                <c:pt idx="13">
                  <c:v>-2310.7141163394772</c:v>
                </c:pt>
                <c:pt idx="14">
                  <c:v>-1832.9622641227834</c:v>
                </c:pt>
                <c:pt idx="15">
                  <c:v>-3541.8798584995529</c:v>
                </c:pt>
                <c:pt idx="16">
                  <c:v>-6350.8814219007872</c:v>
                </c:pt>
                <c:pt idx="17">
                  <c:v>-5413.0129168536296</c:v>
                </c:pt>
                <c:pt idx="18">
                  <c:v>-7515.3927095235813</c:v>
                </c:pt>
                <c:pt idx="19">
                  <c:v>-10227.49308331115</c:v>
                </c:pt>
                <c:pt idx="20">
                  <c:v>-10469.470656148103</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2.1201690490318015</c:v>
                </c:pt>
                <c:pt idx="1">
                  <c:v>-9.6717623151047007</c:v>
                </c:pt>
                <c:pt idx="2">
                  <c:v>2.8422589680691033</c:v>
                </c:pt>
                <c:pt idx="3">
                  <c:v>-157.41253731351904</c:v>
                </c:pt>
                <c:pt idx="4">
                  <c:v>-650.96186706001754</c:v>
                </c:pt>
                <c:pt idx="5">
                  <c:v>-1048.984993680202</c:v>
                </c:pt>
                <c:pt idx="6">
                  <c:v>-815.51330060638202</c:v>
                </c:pt>
                <c:pt idx="7">
                  <c:v>-574.5611316026293</c:v>
                </c:pt>
                <c:pt idx="8">
                  <c:v>-583.17289495144269</c:v>
                </c:pt>
                <c:pt idx="9">
                  <c:v>-397.95029692360174</c:v>
                </c:pt>
                <c:pt idx="10">
                  <c:v>-363.27476279832104</c:v>
                </c:pt>
                <c:pt idx="11">
                  <c:v>-2334.8041694053068</c:v>
                </c:pt>
                <c:pt idx="12">
                  <c:v>-1558.547223613486</c:v>
                </c:pt>
                <c:pt idx="13">
                  <c:v>-3003.0991332315912</c:v>
                </c:pt>
                <c:pt idx="14">
                  <c:v>-1387.5019847286103</c:v>
                </c:pt>
                <c:pt idx="15">
                  <c:v>-1356.0416562274213</c:v>
                </c:pt>
                <c:pt idx="16">
                  <c:v>-2647.1920611469568</c:v>
                </c:pt>
                <c:pt idx="17">
                  <c:v>-2707.9736932004425</c:v>
                </c:pt>
                <c:pt idx="18">
                  <c:v>-3205.1987375645922</c:v>
                </c:pt>
                <c:pt idx="19">
                  <c:v>-3801.6892352939058</c:v>
                </c:pt>
                <c:pt idx="20">
                  <c:v>-5592.7885437336563</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0</c:v>
                </c:pt>
                <c:pt idx="3">
                  <c:v>-0.55043949964107242</c:v>
                </c:pt>
                <c:pt idx="4">
                  <c:v>-0.83606984877127388</c:v>
                </c:pt>
                <c:pt idx="5">
                  <c:v>-1.1026531647185038</c:v>
                </c:pt>
                <c:pt idx="6">
                  <c:v>1.0306245657845921</c:v>
                </c:pt>
                <c:pt idx="7">
                  <c:v>1.1003638939381517</c:v>
                </c:pt>
                <c:pt idx="8">
                  <c:v>1.6483804706583669</c:v>
                </c:pt>
                <c:pt idx="9">
                  <c:v>18.228095533741111</c:v>
                </c:pt>
                <c:pt idx="10">
                  <c:v>48.515036991169382</c:v>
                </c:pt>
                <c:pt idx="11">
                  <c:v>198.7680971797073</c:v>
                </c:pt>
                <c:pt idx="12">
                  <c:v>186.15263757942398</c:v>
                </c:pt>
                <c:pt idx="13">
                  <c:v>200.60632596953678</c:v>
                </c:pt>
                <c:pt idx="14">
                  <c:v>270.5281990318191</c:v>
                </c:pt>
                <c:pt idx="15">
                  <c:v>200.88108445751163</c:v>
                </c:pt>
                <c:pt idx="16">
                  <c:v>72.949521377298197</c:v>
                </c:pt>
                <c:pt idx="17">
                  <c:v>65.679528234530835</c:v>
                </c:pt>
                <c:pt idx="18">
                  <c:v>125.87580167659553</c:v>
                </c:pt>
                <c:pt idx="19">
                  <c:v>37.720336834725003</c:v>
                </c:pt>
                <c:pt idx="20">
                  <c:v>-78.665184185530052</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6.7377397259979261</c:v>
                </c:pt>
                <c:pt idx="1">
                  <c:v>-1.3187673175707459E-11</c:v>
                </c:pt>
                <c:pt idx="2">
                  <c:v>-3.637978807091713E-11</c:v>
                </c:pt>
                <c:pt idx="3">
                  <c:v>-0.2121384600386591</c:v>
                </c:pt>
                <c:pt idx="4">
                  <c:v>-0.35256570386263775</c:v>
                </c:pt>
                <c:pt idx="5">
                  <c:v>-0.72730170375189118</c:v>
                </c:pt>
                <c:pt idx="6">
                  <c:v>-0.42966576104436172</c:v>
                </c:pt>
                <c:pt idx="7">
                  <c:v>-0.36932353897782377</c:v>
                </c:pt>
                <c:pt idx="8">
                  <c:v>-4.2623675667073258E-2</c:v>
                </c:pt>
                <c:pt idx="9">
                  <c:v>1.704377870314147</c:v>
                </c:pt>
                <c:pt idx="10">
                  <c:v>4.9259054436961378</c:v>
                </c:pt>
                <c:pt idx="11">
                  <c:v>391.93448348217498</c:v>
                </c:pt>
                <c:pt idx="12">
                  <c:v>51.886403735658405</c:v>
                </c:pt>
                <c:pt idx="13">
                  <c:v>50.877983858354582</c:v>
                </c:pt>
                <c:pt idx="14">
                  <c:v>322.19382369165032</c:v>
                </c:pt>
                <c:pt idx="15">
                  <c:v>92.714761578083198</c:v>
                </c:pt>
                <c:pt idx="16">
                  <c:v>788.59144529012337</c:v>
                </c:pt>
                <c:pt idx="17">
                  <c:v>1117.3125935426788</c:v>
                </c:pt>
                <c:pt idx="18">
                  <c:v>500.88196777671237</c:v>
                </c:pt>
                <c:pt idx="19">
                  <c:v>479.49401785128475</c:v>
                </c:pt>
                <c:pt idx="20">
                  <c:v>56.774800598517231</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-8.6246311121280996</c:v>
                </c:pt>
                <c:pt idx="1">
                  <c:v>10.931783258578889</c:v>
                </c:pt>
                <c:pt idx="2">
                  <c:v>12.316777662870663</c:v>
                </c:pt>
                <c:pt idx="3">
                  <c:v>146.32643991280565</c:v>
                </c:pt>
                <c:pt idx="4">
                  <c:v>155.28254935449513</c:v>
                </c:pt>
                <c:pt idx="5">
                  <c:v>173.22581627754721</c:v>
                </c:pt>
                <c:pt idx="6">
                  <c:v>136.36351357741432</c:v>
                </c:pt>
                <c:pt idx="7">
                  <c:v>177.02643295832559</c:v>
                </c:pt>
                <c:pt idx="8">
                  <c:v>145.36910848860248</c:v>
                </c:pt>
                <c:pt idx="9">
                  <c:v>113.72962322428702</c:v>
                </c:pt>
                <c:pt idx="10">
                  <c:v>128.12585313364889</c:v>
                </c:pt>
                <c:pt idx="11">
                  <c:v>126.63057468451348</c:v>
                </c:pt>
                <c:pt idx="12">
                  <c:v>144.07461615276065</c:v>
                </c:pt>
                <c:pt idx="13">
                  <c:v>185.1263847250018</c:v>
                </c:pt>
                <c:pt idx="14">
                  <c:v>103.52078374569032</c:v>
                </c:pt>
                <c:pt idx="15">
                  <c:v>154.66372991854109</c:v>
                </c:pt>
                <c:pt idx="16">
                  <c:v>232.29787356522684</c:v>
                </c:pt>
                <c:pt idx="17">
                  <c:v>187.40081045487773</c:v>
                </c:pt>
                <c:pt idx="18">
                  <c:v>155.71719968538969</c:v>
                </c:pt>
                <c:pt idx="19">
                  <c:v>185.39014387518864</c:v>
                </c:pt>
                <c:pt idx="20">
                  <c:v>437.26367315474045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-0.22429551782693125</c:v>
                </c:pt>
                <c:pt idx="1">
                  <c:v>-0.31012052570008564</c:v>
                </c:pt>
                <c:pt idx="2">
                  <c:v>-8.4828220390932074E-2</c:v>
                </c:pt>
                <c:pt idx="3">
                  <c:v>-1.0327339478137674</c:v>
                </c:pt>
                <c:pt idx="4">
                  <c:v>-0.88860364287927496</c:v>
                </c:pt>
                <c:pt idx="5">
                  <c:v>-3.2787344151247453</c:v>
                </c:pt>
                <c:pt idx="6">
                  <c:v>0.53111223756081927</c:v>
                </c:pt>
                <c:pt idx="7">
                  <c:v>-0.74783433760887874</c:v>
                </c:pt>
                <c:pt idx="8">
                  <c:v>-0.80910717172150726</c:v>
                </c:pt>
                <c:pt idx="9">
                  <c:v>-0.83190608801896815</c:v>
                </c:pt>
                <c:pt idx="10">
                  <c:v>-5.1966789728785443</c:v>
                </c:pt>
                <c:pt idx="11">
                  <c:v>-5.0897405511026363</c:v>
                </c:pt>
                <c:pt idx="12">
                  <c:v>-2.2150546733814735</c:v>
                </c:pt>
                <c:pt idx="13">
                  <c:v>-1.1976929735352542</c:v>
                </c:pt>
                <c:pt idx="14">
                  <c:v>-9.2592319549114563</c:v>
                </c:pt>
                <c:pt idx="15">
                  <c:v>-0.30210366572066505</c:v>
                </c:pt>
                <c:pt idx="16">
                  <c:v>3.7404222765012491</c:v>
                </c:pt>
                <c:pt idx="17">
                  <c:v>9.7894348008139787E-2</c:v>
                </c:pt>
                <c:pt idx="18">
                  <c:v>-1.0753296657261444</c:v>
                </c:pt>
                <c:pt idx="19">
                  <c:v>14.062555367599884</c:v>
                </c:pt>
                <c:pt idx="20">
                  <c:v>34.284364823534588</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-0.54180000000003625</c:v>
                </c:pt>
                <c:pt idx="2">
                  <c:v>-0.54179999999996553</c:v>
                </c:pt>
                <c:pt idx="3">
                  <c:v>-0.54180000000003625</c:v>
                </c:pt>
                <c:pt idx="4">
                  <c:v>-0.54180000000003625</c:v>
                </c:pt>
                <c:pt idx="5">
                  <c:v>-0.54180000000003625</c:v>
                </c:pt>
                <c:pt idx="6">
                  <c:v>-0.54179999999996553</c:v>
                </c:pt>
                <c:pt idx="7">
                  <c:v>-0.54180000000003625</c:v>
                </c:pt>
                <c:pt idx="8">
                  <c:v>-0.54180000000003625</c:v>
                </c:pt>
                <c:pt idx="9">
                  <c:v>-0.54180000000003625</c:v>
                </c:pt>
                <c:pt idx="10">
                  <c:v>-0.54179999999996553</c:v>
                </c:pt>
                <c:pt idx="11">
                  <c:v>-0.54180000000003625</c:v>
                </c:pt>
                <c:pt idx="12">
                  <c:v>-0.54180000000003625</c:v>
                </c:pt>
                <c:pt idx="13">
                  <c:v>-0.54180000000003625</c:v>
                </c:pt>
                <c:pt idx="14">
                  <c:v>-0.54179999999996553</c:v>
                </c:pt>
                <c:pt idx="15">
                  <c:v>-0.54180000000003625</c:v>
                </c:pt>
                <c:pt idx="16">
                  <c:v>-0.54180000000003625</c:v>
                </c:pt>
                <c:pt idx="17">
                  <c:v>-0.54180000000003625</c:v>
                </c:pt>
                <c:pt idx="18">
                  <c:v>-2.0677227181144833</c:v>
                </c:pt>
                <c:pt idx="19">
                  <c:v>-2.6310305822064408</c:v>
                </c:pt>
                <c:pt idx="20">
                  <c:v>-4.7580090374748885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0</c:v>
                </c:pt>
                <c:pt idx="2">
                  <c:v>0</c:v>
                </c:pt>
                <c:pt idx="3">
                  <c:v>1.43755832047029</c:v>
                </c:pt>
                <c:pt idx="4">
                  <c:v>0</c:v>
                </c:pt>
                <c:pt idx="5">
                  <c:v>0</c:v>
                </c:pt>
                <c:pt idx="6">
                  <c:v>0</c:v>
                </c:pt>
                <c:pt idx="7">
                  <c:v>6.0442927534006525</c:v>
                </c:pt>
                <c:pt idx="8">
                  <c:v>0.50105857650142704</c:v>
                </c:pt>
                <c:pt idx="9">
                  <c:v>0</c:v>
                </c:pt>
                <c:pt idx="10">
                  <c:v>0</c:v>
                </c:pt>
                <c:pt idx="11">
                  <c:v>9.9058445889112505</c:v>
                </c:pt>
                <c:pt idx="12">
                  <c:v>2.8395082476301807</c:v>
                </c:pt>
                <c:pt idx="13">
                  <c:v>4.3225398771483601</c:v>
                </c:pt>
                <c:pt idx="14">
                  <c:v>2.4015483519706535</c:v>
                </c:pt>
                <c:pt idx="15">
                  <c:v>9.9094630845651217</c:v>
                </c:pt>
                <c:pt idx="16">
                  <c:v>10.274950697147641</c:v>
                </c:pt>
                <c:pt idx="17">
                  <c:v>17.971856068240683</c:v>
                </c:pt>
                <c:pt idx="18">
                  <c:v>2.3986462739566576</c:v>
                </c:pt>
                <c:pt idx="19">
                  <c:v>-3.4448583297329001</c:v>
                </c:pt>
                <c:pt idx="20">
                  <c:v>-1.5005952617427525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-143.36792920353992</c:v>
                </c:pt>
                <c:pt idx="12">
                  <c:v>0</c:v>
                </c:pt>
                <c:pt idx="13">
                  <c:v>0</c:v>
                </c:pt>
                <c:pt idx="14">
                  <c:v>-64.923832945107961</c:v>
                </c:pt>
                <c:pt idx="15">
                  <c:v>69.311720387139999</c:v>
                </c:pt>
                <c:pt idx="16">
                  <c:v>2.5307156554657695</c:v>
                </c:pt>
                <c:pt idx="17">
                  <c:v>-9.6064821731447783</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-9.5344753679084242</c:v>
                </c:pt>
                <c:pt idx="2">
                  <c:v>-9.5344753679084242</c:v>
                </c:pt>
                <c:pt idx="3">
                  <c:v>-175.33548472160135</c:v>
                </c:pt>
                <c:pt idx="4">
                  <c:v>-366.02499207976979</c:v>
                </c:pt>
                <c:pt idx="5">
                  <c:v>-366.02499207976979</c:v>
                </c:pt>
                <c:pt idx="6">
                  <c:v>-366.02499207976979</c:v>
                </c:pt>
                <c:pt idx="7">
                  <c:v>-366.02499207976979</c:v>
                </c:pt>
                <c:pt idx="8">
                  <c:v>-366.02499207976979</c:v>
                </c:pt>
                <c:pt idx="9">
                  <c:v>-366.02499207976979</c:v>
                </c:pt>
                <c:pt idx="10">
                  <c:v>-366.02499207976979</c:v>
                </c:pt>
                <c:pt idx="11">
                  <c:v>-366.02499207976979</c:v>
                </c:pt>
                <c:pt idx="12">
                  <c:v>-366.02499207976979</c:v>
                </c:pt>
                <c:pt idx="13">
                  <c:v>-366.02499207976979</c:v>
                </c:pt>
                <c:pt idx="14">
                  <c:v>-366.02499207976979</c:v>
                </c:pt>
                <c:pt idx="15">
                  <c:v>-366.02499207976979</c:v>
                </c:pt>
                <c:pt idx="16">
                  <c:v>-366.02499207976979</c:v>
                </c:pt>
                <c:pt idx="17">
                  <c:v>-366.02499207976979</c:v>
                </c:pt>
                <c:pt idx="18">
                  <c:v>-366.02499207976979</c:v>
                </c:pt>
                <c:pt idx="19">
                  <c:v>-366.02499207976979</c:v>
                </c:pt>
                <c:pt idx="20">
                  <c:v>-366.02499207976979</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-2.1111869039571047</c:v>
                </c:pt>
                <c:pt idx="1">
                  <c:v>0.5453873649571559</c:v>
                </c:pt>
                <c:pt idx="2">
                  <c:v>2.1556740745349625</c:v>
                </c:pt>
                <c:pt idx="3">
                  <c:v>-29.908598395818927</c:v>
                </c:pt>
                <c:pt idx="4">
                  <c:v>-213.36148192078787</c:v>
                </c:pt>
                <c:pt idx="5">
                  <c:v>-198.44966508581774</c:v>
                </c:pt>
                <c:pt idx="6">
                  <c:v>-229.07120746005438</c:v>
                </c:pt>
                <c:pt idx="7">
                  <c:v>-183.51286035069214</c:v>
                </c:pt>
                <c:pt idx="8">
                  <c:v>-219.89997538977067</c:v>
                </c:pt>
                <c:pt idx="9">
                  <c:v>-233.73660154107193</c:v>
                </c:pt>
                <c:pt idx="10">
                  <c:v>-190.19667548413389</c:v>
                </c:pt>
                <c:pt idx="11">
                  <c:v>212.21453810089457</c:v>
                </c:pt>
                <c:pt idx="12">
                  <c:v>16.171318962321948</c:v>
                </c:pt>
                <c:pt idx="13">
                  <c:v>73.168749376736457</c:v>
                </c:pt>
                <c:pt idx="14">
                  <c:v>257.89449784134121</c:v>
                </c:pt>
                <c:pt idx="15">
                  <c:v>160.61186368035061</c:v>
                </c:pt>
                <c:pt idx="16">
                  <c:v>743.81813678199319</c:v>
                </c:pt>
                <c:pt idx="17">
                  <c:v>1012.2894083954216</c:v>
                </c:pt>
                <c:pt idx="18">
                  <c:v>412.75678719876061</c:v>
                </c:pt>
                <c:pt idx="19">
                  <c:v>341.79540835395261</c:v>
                </c:pt>
                <c:pt idx="20">
                  <c:v>77.374058012274759</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i="0">
                    <a:effectLst/>
                  </a:rPr>
                  <a:t>Annual net market benefits ($m)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-179.69819620000001</c:v>
                </c:pt>
                <c:pt idx="17">
                  <c:v>-179.69819620000001</c:v>
                </c:pt>
                <c:pt idx="18">
                  <c:v>-179.69819620000001</c:v>
                </c:pt>
                <c:pt idx="19">
                  <c:v>-179.69819620000001</c:v>
                </c:pt>
                <c:pt idx="20">
                  <c:v>-179.69819620000001</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0</c:v>
                </c:pt>
                <c:pt idx="9">
                  <c:v>0</c:v>
                </c:pt>
                <c:pt idx="10">
                  <c:v>0</c:v>
                </c:pt>
                <c:pt idx="11">
                  <c:v>1022.62843638</c:v>
                </c:pt>
                <c:pt idx="12">
                  <c:v>1022.62843638</c:v>
                </c:pt>
                <c:pt idx="13">
                  <c:v>1172.7952414199999</c:v>
                </c:pt>
                <c:pt idx="14">
                  <c:v>1728.5646643199998</c:v>
                </c:pt>
                <c:pt idx="15">
                  <c:v>1728.5646643199998</c:v>
                </c:pt>
                <c:pt idx="16">
                  <c:v>2149.6976902200004</c:v>
                </c:pt>
                <c:pt idx="17">
                  <c:v>2465.4968703600007</c:v>
                </c:pt>
                <c:pt idx="18">
                  <c:v>3141.4545303000004</c:v>
                </c:pt>
                <c:pt idx="19">
                  <c:v>3141.4545303000004</c:v>
                </c:pt>
                <c:pt idx="20">
                  <c:v>3900.0615098399999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212.75578099000001</c:v>
                </c:pt>
                <c:pt idx="10">
                  <c:v>603.44529608999994</c:v>
                </c:pt>
                <c:pt idx="11">
                  <c:v>1275.44287919</c:v>
                </c:pt>
                <c:pt idx="12">
                  <c:v>1515.6098053599997</c:v>
                </c:pt>
                <c:pt idx="13">
                  <c:v>1089.0126262999993</c:v>
                </c:pt>
                <c:pt idx="14">
                  <c:v>502.02378692000048</c:v>
                </c:pt>
                <c:pt idx="15">
                  <c:v>502.02378692000025</c:v>
                </c:pt>
                <c:pt idx="16">
                  <c:v>502.02378692000025</c:v>
                </c:pt>
                <c:pt idx="17">
                  <c:v>502.02378692000025</c:v>
                </c:pt>
                <c:pt idx="18">
                  <c:v>502.02378692000048</c:v>
                </c:pt>
                <c:pt idx="19">
                  <c:v>502.02378692000025</c:v>
                </c:pt>
                <c:pt idx="20">
                  <c:v>-524.25250857000037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46.801899030000001</c:v>
                </c:pt>
                <c:pt idx="13">
                  <c:v>264.13652094999998</c:v>
                </c:pt>
                <c:pt idx="14">
                  <c:v>532.99162529</c:v>
                </c:pt>
                <c:pt idx="15">
                  <c:v>419.45761517</c:v>
                </c:pt>
                <c:pt idx="16">
                  <c:v>202.53573652</c:v>
                </c:pt>
                <c:pt idx="17">
                  <c:v>-214.3213398300004</c:v>
                </c:pt>
                <c:pt idx="18">
                  <c:v>-391.0180730300001</c:v>
                </c:pt>
                <c:pt idx="19">
                  <c:v>-391.0180730300001</c:v>
                </c:pt>
                <c:pt idx="20">
                  <c:v>-1299.7062261999999</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-985</c:v>
                </c:pt>
                <c:pt idx="12">
                  <c:v>-985</c:v>
                </c:pt>
                <c:pt idx="13">
                  <c:v>-985</c:v>
                </c:pt>
                <c:pt idx="14">
                  <c:v>-985</c:v>
                </c:pt>
                <c:pt idx="15">
                  <c:v>-985</c:v>
                </c:pt>
                <c:pt idx="16">
                  <c:v>-985</c:v>
                </c:pt>
                <c:pt idx="17">
                  <c:v>-985</c:v>
                </c:pt>
                <c:pt idx="18">
                  <c:v>-985</c:v>
                </c:pt>
                <c:pt idx="19">
                  <c:v>-985</c:v>
                </c:pt>
                <c:pt idx="20">
                  <c:v>-985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-882</c:v>
                </c:pt>
                <c:pt idx="12">
                  <c:v>-882</c:v>
                </c:pt>
                <c:pt idx="13">
                  <c:v>-882</c:v>
                </c:pt>
                <c:pt idx="14">
                  <c:v>-1265.152</c:v>
                </c:pt>
                <c:pt idx="15">
                  <c:v>-829.85699999999997</c:v>
                </c:pt>
                <c:pt idx="16">
                  <c:v>-775.15200000000186</c:v>
                </c:pt>
                <c:pt idx="17">
                  <c:v>-775.15200000000186</c:v>
                </c:pt>
                <c:pt idx="18">
                  <c:v>-775.15200000000186</c:v>
                </c:pt>
                <c:pt idx="19">
                  <c:v>-775.15200000000186</c:v>
                </c:pt>
                <c:pt idx="20">
                  <c:v>-775.15200000000186</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9.998984751291573E-9</c:v>
                </c:pt>
                <c:pt idx="9">
                  <c:v>0</c:v>
                </c:pt>
                <c:pt idx="10">
                  <c:v>0</c:v>
                </c:pt>
                <c:pt idx="11">
                  <c:v>-882</c:v>
                </c:pt>
                <c:pt idx="12">
                  <c:v>-882.00000000000182</c:v>
                </c:pt>
                <c:pt idx="13">
                  <c:v>-882.00000000000182</c:v>
                </c:pt>
                <c:pt idx="14">
                  <c:v>-1265.152</c:v>
                </c:pt>
                <c:pt idx="15">
                  <c:v>-829.85700000000179</c:v>
                </c:pt>
                <c:pt idx="16">
                  <c:v>-775.15200000000186</c:v>
                </c:pt>
                <c:pt idx="17">
                  <c:v>-775.15200000000186</c:v>
                </c:pt>
                <c:pt idx="18">
                  <c:v>-775.15200000000368</c:v>
                </c:pt>
                <c:pt idx="19">
                  <c:v>-775.15200000000368</c:v>
                </c:pt>
                <c:pt idx="20">
                  <c:v>-775.15200000000368</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8"/>
  <cols>
    <col min="1" max="1" width="9" style="31"/>
    <col min="2" max="2" width="87.097656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4" thickBot="1">
      <c r="A2" s="58"/>
      <c r="B2" s="89" t="s">
        <v>0</v>
      </c>
      <c r="C2" s="58"/>
      <c r="D2" s="58"/>
      <c r="E2" s="58"/>
      <c r="F2" s="58"/>
      <c r="G2" s="58"/>
      <c r="H2" s="58"/>
      <c r="I2" s="58"/>
      <c r="J2" s="58"/>
      <c r="K2" s="58"/>
      <c r="L2" s="58"/>
      <c r="M2" s="58"/>
      <c r="N2" s="58"/>
      <c r="O2" s="58"/>
      <c r="P2" s="58"/>
      <c r="Q2" s="58"/>
      <c r="R2" s="58"/>
      <c r="S2" s="58"/>
      <c r="T2" s="58"/>
    </row>
    <row r="3" spans="1:20" ht="17.399999999999999"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3.2"/>
  <cols>
    <col min="1" max="1" width="8" style="35"/>
    <col min="2" max="2" width="26.09765625" style="35" customWidth="1"/>
    <col min="3" max="3" width="63.398437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4" thickBot="1">
      <c r="A2" s="34"/>
      <c r="B2" s="93" t="s">
        <v>248</v>
      </c>
      <c r="C2" s="93"/>
      <c r="D2" s="34"/>
      <c r="E2" s="34"/>
      <c r="F2" s="34"/>
      <c r="G2" s="34"/>
      <c r="H2" s="34"/>
      <c r="I2" s="34"/>
      <c r="J2" s="34"/>
      <c r="K2" s="34"/>
      <c r="L2" s="34"/>
      <c r="M2" s="34"/>
      <c r="N2" s="34"/>
      <c r="O2" s="34"/>
      <c r="P2" s="34"/>
      <c r="Q2" s="34"/>
      <c r="R2" s="34"/>
      <c r="S2" s="34"/>
      <c r="T2" s="34"/>
      <c r="U2" s="34"/>
      <c r="V2" s="34"/>
      <c r="W2" s="34"/>
      <c r="X2" s="34"/>
    </row>
    <row r="3" spans="1:24" ht="13.8"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6" t="s">
        <v>263</v>
      </c>
      <c r="C9" s="96"/>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74</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399999999999999"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00000000000001"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00000000000001" customHeight="1" thickBot="1">
      <c r="A15" s="34"/>
      <c r="B15" s="45" t="s">
        <v>30</v>
      </c>
      <c r="C15" s="44" t="s">
        <v>245</v>
      </c>
      <c r="D15" s="34"/>
      <c r="E15" s="34"/>
      <c r="F15" s="34"/>
      <c r="G15" s="34"/>
      <c r="H15" s="34"/>
      <c r="I15" s="34"/>
      <c r="J15" s="34"/>
      <c r="K15" s="34"/>
      <c r="L15" s="34"/>
      <c r="M15" s="34"/>
      <c r="N15" s="34"/>
      <c r="O15" s="34"/>
      <c r="P15" s="34"/>
      <c r="Q15" s="34"/>
      <c r="R15" s="34"/>
      <c r="S15" s="34"/>
      <c r="T15" s="34"/>
      <c r="U15" s="34"/>
      <c r="V15" s="34"/>
      <c r="W15" s="34"/>
      <c r="X15" s="34"/>
    </row>
    <row r="16" spans="1:24" ht="17.100000000000001" customHeight="1" thickBot="1">
      <c r="A16" s="34"/>
      <c r="B16" s="45" t="s">
        <v>31</v>
      </c>
      <c r="C16" s="44" t="s">
        <v>246</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247</v>
      </c>
      <c r="D17" s="34"/>
      <c r="E17" s="34"/>
      <c r="F17" s="34"/>
      <c r="G17" s="34"/>
      <c r="H17" s="34"/>
      <c r="I17" s="34"/>
      <c r="J17" s="34"/>
      <c r="K17" s="34"/>
      <c r="L17" s="34"/>
      <c r="M17" s="34"/>
      <c r="N17" s="34"/>
      <c r="O17" s="34"/>
      <c r="P17" s="34"/>
      <c r="Q17" s="34"/>
      <c r="R17" s="34"/>
      <c r="S17" s="34"/>
      <c r="T17" s="34"/>
      <c r="U17" s="34"/>
      <c r="V17" s="34"/>
      <c r="W17" s="34"/>
      <c r="X17" s="34"/>
    </row>
    <row r="18" spans="1:24" ht="17.850000000000001" customHeight="1" thickBot="1">
      <c r="A18" s="34"/>
      <c r="B18" s="45" t="s">
        <v>33</v>
      </c>
      <c r="C18" s="94" t="s">
        <v>34</v>
      </c>
      <c r="D18" s="34"/>
      <c r="E18" s="34"/>
      <c r="F18" s="34"/>
      <c r="G18" s="34"/>
      <c r="H18" s="34"/>
      <c r="I18" s="34"/>
      <c r="J18" s="34"/>
      <c r="K18" s="34"/>
      <c r="L18" s="34"/>
      <c r="M18" s="34"/>
      <c r="N18" s="34"/>
      <c r="O18" s="34"/>
      <c r="P18" s="34"/>
      <c r="Q18" s="34"/>
      <c r="R18" s="34"/>
      <c r="S18" s="34"/>
      <c r="T18" s="34"/>
      <c r="U18" s="34"/>
      <c r="V18" s="34"/>
      <c r="W18" s="34"/>
      <c r="X18" s="34"/>
    </row>
    <row r="19" spans="1:24" ht="17.850000000000001" customHeight="1" thickBot="1">
      <c r="A19" s="34"/>
      <c r="B19" s="45" t="s">
        <v>35</v>
      </c>
      <c r="C19" s="95"/>
      <c r="D19" s="34"/>
      <c r="E19" s="34"/>
      <c r="F19" s="34"/>
      <c r="G19" s="34"/>
      <c r="H19" s="34"/>
      <c r="I19" s="34"/>
      <c r="J19" s="34"/>
      <c r="K19" s="34"/>
      <c r="L19" s="34"/>
      <c r="M19" s="34"/>
      <c r="N19" s="34"/>
      <c r="O19" s="34"/>
      <c r="P19" s="34"/>
      <c r="Q19" s="34"/>
      <c r="R19" s="34"/>
      <c r="S19" s="34"/>
      <c r="T19" s="34"/>
      <c r="U19" s="34"/>
      <c r="V19" s="34"/>
      <c r="W19" s="34"/>
      <c r="X19" s="34"/>
    </row>
    <row r="20" spans="1:24" ht="17.850000000000001" customHeight="1" thickBot="1">
      <c r="A20" s="34"/>
      <c r="B20" s="45" t="s">
        <v>36</v>
      </c>
      <c r="C20" s="94" t="s">
        <v>37</v>
      </c>
      <c r="D20" s="34"/>
      <c r="E20" s="34"/>
      <c r="F20" s="34"/>
      <c r="G20" s="34"/>
      <c r="H20" s="34"/>
      <c r="I20" s="34"/>
      <c r="J20" s="34"/>
      <c r="K20" s="34"/>
      <c r="L20" s="34"/>
      <c r="M20" s="34"/>
      <c r="N20" s="34"/>
      <c r="O20" s="34"/>
      <c r="P20" s="34"/>
      <c r="Q20" s="34"/>
      <c r="R20" s="34"/>
      <c r="S20" s="34"/>
      <c r="T20" s="34"/>
      <c r="U20" s="34"/>
      <c r="V20" s="34"/>
      <c r="W20" s="34"/>
      <c r="X20" s="34"/>
    </row>
    <row r="21" spans="1:24" ht="17.850000000000001" customHeight="1" thickBot="1">
      <c r="A21" s="34"/>
      <c r="B21" s="45" t="s">
        <v>38</v>
      </c>
      <c r="C21" s="95"/>
      <c r="D21" s="34"/>
      <c r="E21" s="34"/>
      <c r="F21" s="34"/>
      <c r="G21" s="34"/>
      <c r="H21" s="34"/>
      <c r="I21" s="34"/>
      <c r="J21" s="34"/>
      <c r="K21" s="34"/>
      <c r="L21" s="34"/>
      <c r="M21" s="34"/>
      <c r="N21" s="34"/>
      <c r="O21" s="34"/>
      <c r="P21" s="34"/>
      <c r="Q21" s="34"/>
      <c r="R21" s="34"/>
      <c r="S21" s="34"/>
      <c r="T21" s="34"/>
      <c r="U21" s="34"/>
      <c r="V21" s="34"/>
      <c r="W21" s="34"/>
      <c r="X21" s="34"/>
    </row>
    <row r="22" spans="1:24" ht="17.850000000000001" customHeight="1" thickBot="1">
      <c r="A22" s="34"/>
      <c r="B22" s="45" t="s">
        <v>39</v>
      </c>
      <c r="C22" s="94" t="s">
        <v>40</v>
      </c>
      <c r="D22" s="34"/>
      <c r="E22" s="34"/>
      <c r="F22" s="34"/>
      <c r="G22" s="34"/>
      <c r="H22" s="34"/>
      <c r="I22" s="34"/>
      <c r="J22" s="34"/>
      <c r="K22" s="34"/>
      <c r="L22" s="34"/>
      <c r="M22" s="34"/>
      <c r="N22" s="34"/>
      <c r="O22" s="34"/>
      <c r="P22" s="34"/>
      <c r="Q22" s="34"/>
      <c r="R22" s="34"/>
      <c r="S22" s="34"/>
      <c r="T22" s="34"/>
      <c r="U22" s="34"/>
      <c r="V22" s="34"/>
      <c r="W22" s="34"/>
      <c r="X22" s="34"/>
    </row>
    <row r="23" spans="1:24" ht="17.850000000000001" customHeight="1" thickBot="1">
      <c r="A23" s="34"/>
      <c r="B23" s="45" t="s">
        <v>41</v>
      </c>
      <c r="C23" s="95"/>
      <c r="D23" s="34"/>
      <c r="E23" s="34"/>
      <c r="F23" s="34"/>
      <c r="G23" s="34"/>
      <c r="H23" s="34"/>
      <c r="I23" s="34"/>
      <c r="J23" s="34"/>
      <c r="K23" s="34"/>
      <c r="L23" s="34"/>
      <c r="M23" s="34"/>
      <c r="N23" s="34"/>
      <c r="O23" s="34"/>
      <c r="P23" s="34"/>
      <c r="Q23" s="34"/>
      <c r="R23" s="34"/>
      <c r="S23" s="34"/>
      <c r="T23" s="34"/>
      <c r="U23" s="34"/>
      <c r="V23" s="34"/>
      <c r="W23" s="34"/>
      <c r="X23" s="34"/>
    </row>
    <row r="24" spans="1:24" ht="17.850000000000001" customHeight="1" thickBot="1">
      <c r="A24" s="34"/>
      <c r="B24" s="45" t="s">
        <v>42</v>
      </c>
      <c r="C24" s="94" t="s">
        <v>43</v>
      </c>
      <c r="D24" s="34"/>
      <c r="E24" s="34"/>
      <c r="F24" s="34"/>
      <c r="G24" s="34"/>
      <c r="H24" s="34"/>
      <c r="I24" s="34"/>
      <c r="J24" s="34"/>
      <c r="K24" s="34"/>
      <c r="L24" s="34"/>
      <c r="M24" s="34"/>
      <c r="N24" s="34"/>
      <c r="O24" s="34"/>
      <c r="P24" s="34"/>
      <c r="Q24" s="34"/>
      <c r="R24" s="34"/>
      <c r="S24" s="34"/>
      <c r="T24" s="34"/>
      <c r="U24" s="34"/>
      <c r="V24" s="34"/>
      <c r="W24" s="34"/>
      <c r="X24" s="34"/>
    </row>
    <row r="25" spans="1:24" ht="17.850000000000001" customHeight="1" thickBot="1">
      <c r="A25" s="34"/>
      <c r="B25" s="45" t="s">
        <v>44</v>
      </c>
      <c r="C25" s="95"/>
      <c r="D25" s="34"/>
      <c r="E25" s="34"/>
      <c r="F25" s="34"/>
      <c r="G25" s="34"/>
      <c r="H25" s="34"/>
      <c r="I25" s="34"/>
      <c r="J25" s="34"/>
      <c r="K25" s="34"/>
      <c r="L25" s="34"/>
      <c r="M25" s="34"/>
      <c r="N25" s="34"/>
      <c r="O25" s="34"/>
      <c r="P25" s="34"/>
      <c r="Q25" s="34"/>
      <c r="R25" s="34"/>
      <c r="S25" s="34"/>
      <c r="T25" s="34"/>
      <c r="U25" s="34"/>
      <c r="V25" s="34"/>
      <c r="W25" s="34"/>
      <c r="X25" s="34"/>
    </row>
    <row r="26" spans="1:24" ht="17.850000000000001" customHeight="1" thickBot="1">
      <c r="A26" s="34"/>
      <c r="B26" s="45" t="s">
        <v>45</v>
      </c>
      <c r="C26" s="94" t="s">
        <v>255</v>
      </c>
      <c r="D26" s="34"/>
      <c r="E26" s="34"/>
      <c r="F26" s="34"/>
      <c r="G26" s="34"/>
      <c r="H26" s="34"/>
      <c r="I26" s="34"/>
      <c r="J26" s="34"/>
      <c r="K26" s="34"/>
      <c r="L26" s="34"/>
      <c r="M26" s="34"/>
      <c r="N26" s="34"/>
      <c r="O26" s="34"/>
      <c r="P26" s="34"/>
      <c r="Q26" s="34"/>
      <c r="R26" s="34"/>
      <c r="S26" s="34"/>
      <c r="T26" s="34"/>
      <c r="U26" s="34"/>
      <c r="V26" s="34"/>
      <c r="W26" s="34"/>
      <c r="X26" s="34"/>
    </row>
    <row r="27" spans="1:24" ht="17.850000000000001" customHeight="1" thickBot="1">
      <c r="A27" s="34"/>
      <c r="B27" s="45" t="s">
        <v>46</v>
      </c>
      <c r="C27" s="95"/>
      <c r="D27" s="34"/>
      <c r="E27" s="34"/>
      <c r="F27" s="34"/>
      <c r="G27" s="34"/>
      <c r="H27" s="34"/>
      <c r="I27" s="34"/>
      <c r="J27" s="34"/>
      <c r="K27" s="34"/>
      <c r="L27" s="34"/>
      <c r="M27" s="34"/>
      <c r="N27" s="34"/>
      <c r="O27" s="34"/>
      <c r="P27" s="34"/>
      <c r="Q27" s="34"/>
      <c r="R27" s="34"/>
      <c r="S27" s="34"/>
      <c r="T27" s="34"/>
      <c r="U27" s="34"/>
      <c r="V27" s="34"/>
      <c r="W27" s="34"/>
      <c r="X27" s="34"/>
    </row>
    <row r="28" spans="1:24" ht="17.850000000000001" customHeight="1" thickBot="1">
      <c r="A28" s="34"/>
      <c r="B28" s="45" t="s">
        <v>47</v>
      </c>
      <c r="C28" s="94" t="s">
        <v>256</v>
      </c>
      <c r="D28" s="34"/>
      <c r="E28" s="34"/>
      <c r="F28" s="34"/>
      <c r="G28" s="34"/>
      <c r="H28" s="34"/>
      <c r="I28" s="34"/>
      <c r="J28" s="34"/>
      <c r="K28" s="34"/>
      <c r="L28" s="34"/>
      <c r="M28" s="34"/>
      <c r="N28" s="34"/>
      <c r="O28" s="34"/>
      <c r="P28" s="34"/>
      <c r="Q28" s="34"/>
      <c r="R28" s="34"/>
      <c r="S28" s="34"/>
      <c r="T28" s="34"/>
      <c r="U28" s="34"/>
      <c r="V28" s="34"/>
      <c r="W28" s="34"/>
      <c r="X28" s="34"/>
    </row>
    <row r="29" spans="1:24" ht="17.850000000000001" customHeight="1" thickBot="1">
      <c r="A29" s="34"/>
      <c r="B29" s="45" t="s">
        <v>48</v>
      </c>
      <c r="C29" s="95"/>
      <c r="D29" s="34"/>
      <c r="E29" s="34"/>
      <c r="F29" s="34"/>
      <c r="G29" s="34"/>
      <c r="H29" s="34"/>
      <c r="I29" s="34"/>
      <c r="J29" s="34"/>
      <c r="K29" s="34"/>
      <c r="L29" s="34"/>
      <c r="M29" s="34"/>
      <c r="N29" s="34"/>
      <c r="O29" s="34"/>
      <c r="P29" s="34"/>
      <c r="Q29" s="34"/>
      <c r="R29" s="34"/>
      <c r="S29" s="34"/>
      <c r="T29" s="34"/>
      <c r="U29" s="34"/>
      <c r="V29" s="34"/>
      <c r="W29" s="34"/>
      <c r="X29" s="34"/>
    </row>
    <row r="30" spans="1:24" ht="17.850000000000001" customHeight="1" thickBot="1">
      <c r="A30" s="34"/>
      <c r="B30" s="45" t="s">
        <v>49</v>
      </c>
      <c r="C30" s="94" t="s">
        <v>257</v>
      </c>
      <c r="D30" s="34"/>
      <c r="E30" s="34"/>
      <c r="F30" s="34"/>
      <c r="G30" s="34"/>
      <c r="H30" s="34"/>
      <c r="I30" s="34"/>
      <c r="J30" s="34"/>
      <c r="K30" s="34"/>
      <c r="L30" s="34"/>
      <c r="M30" s="34"/>
      <c r="N30" s="34"/>
      <c r="O30" s="34"/>
      <c r="P30" s="34"/>
      <c r="Q30" s="34"/>
      <c r="R30" s="34"/>
      <c r="S30" s="34"/>
      <c r="T30" s="34"/>
      <c r="U30" s="34"/>
      <c r="V30" s="34"/>
      <c r="W30" s="34"/>
      <c r="X30" s="34"/>
    </row>
    <row r="31" spans="1:24" ht="17.850000000000001" customHeight="1" thickBot="1">
      <c r="A31" s="34"/>
      <c r="B31" s="45" t="s">
        <v>50</v>
      </c>
      <c r="C31" s="95"/>
      <c r="D31" s="34"/>
      <c r="E31" s="34"/>
      <c r="F31" s="34"/>
      <c r="G31" s="34"/>
      <c r="H31" s="34"/>
      <c r="I31" s="34"/>
      <c r="J31" s="34"/>
      <c r="K31" s="34"/>
      <c r="L31" s="34"/>
      <c r="M31" s="34"/>
      <c r="N31" s="34"/>
      <c r="O31" s="34"/>
      <c r="P31" s="34"/>
      <c r="Q31" s="34"/>
      <c r="R31" s="34"/>
      <c r="S31" s="34"/>
      <c r="T31" s="34"/>
      <c r="U31" s="34"/>
      <c r="V31" s="34"/>
      <c r="W31" s="34"/>
      <c r="X31" s="34"/>
    </row>
    <row r="32" spans="1:24" ht="17.850000000000001" customHeight="1" thickBot="1">
      <c r="A32" s="34"/>
      <c r="B32" s="45" t="s">
        <v>51</v>
      </c>
      <c r="C32" s="94" t="s">
        <v>258</v>
      </c>
      <c r="D32" s="34"/>
      <c r="E32" s="34"/>
      <c r="F32" s="34"/>
      <c r="G32" s="34"/>
      <c r="H32" s="34"/>
      <c r="I32" s="34"/>
      <c r="J32" s="34"/>
      <c r="K32" s="34"/>
      <c r="L32" s="34"/>
      <c r="M32" s="34"/>
      <c r="N32" s="34"/>
      <c r="O32" s="34"/>
      <c r="P32" s="34"/>
      <c r="Q32" s="34"/>
      <c r="R32" s="34"/>
      <c r="S32" s="34"/>
      <c r="T32" s="34"/>
      <c r="U32" s="34"/>
      <c r="V32" s="34"/>
      <c r="W32" s="34"/>
      <c r="X32" s="34"/>
    </row>
    <row r="33" spans="1:24" ht="17.850000000000001" customHeight="1" thickBot="1">
      <c r="A33" s="34"/>
      <c r="B33" s="45" t="s">
        <v>52</v>
      </c>
      <c r="C33" s="95"/>
      <c r="D33" s="34"/>
      <c r="E33" s="34"/>
      <c r="F33" s="34"/>
      <c r="G33" s="34"/>
      <c r="H33" s="34"/>
      <c r="I33" s="34"/>
      <c r="J33" s="34"/>
      <c r="K33" s="34"/>
      <c r="L33" s="34"/>
      <c r="M33" s="34"/>
      <c r="N33" s="34"/>
      <c r="O33" s="34"/>
      <c r="P33" s="34"/>
      <c r="Q33" s="34"/>
      <c r="R33" s="34"/>
      <c r="S33" s="34"/>
      <c r="T33" s="34"/>
      <c r="U33" s="34"/>
      <c r="V33" s="34"/>
      <c r="W33" s="34"/>
      <c r="X33" s="34"/>
    </row>
    <row r="34" spans="1:24" ht="17.850000000000001" customHeight="1" thickBot="1">
      <c r="A34" s="34"/>
      <c r="B34" s="45" t="s">
        <v>53</v>
      </c>
      <c r="C34" s="94" t="s">
        <v>259</v>
      </c>
      <c r="D34" s="34"/>
      <c r="E34" s="34"/>
      <c r="F34" s="34"/>
      <c r="G34" s="34"/>
      <c r="H34" s="34"/>
      <c r="I34" s="34"/>
      <c r="J34" s="34"/>
      <c r="K34" s="34"/>
      <c r="L34" s="34"/>
      <c r="M34" s="34"/>
      <c r="N34" s="34"/>
      <c r="O34" s="34"/>
      <c r="P34" s="34"/>
      <c r="Q34" s="34"/>
      <c r="R34" s="34"/>
      <c r="S34" s="34"/>
      <c r="T34" s="34"/>
      <c r="U34" s="34"/>
      <c r="V34" s="34"/>
      <c r="W34" s="34"/>
      <c r="X34" s="34"/>
    </row>
    <row r="35" spans="1:24" ht="17.850000000000001" customHeight="1" thickBot="1">
      <c r="A35" s="34"/>
      <c r="B35" s="45" t="s">
        <v>54</v>
      </c>
      <c r="C35" s="95"/>
      <c r="D35" s="34"/>
      <c r="E35" s="34"/>
      <c r="F35" s="34"/>
      <c r="G35" s="34"/>
      <c r="H35" s="34"/>
      <c r="I35" s="34"/>
      <c r="J35" s="34"/>
      <c r="K35" s="34"/>
      <c r="L35" s="34"/>
      <c r="M35" s="34"/>
      <c r="N35" s="34"/>
      <c r="O35" s="34"/>
      <c r="P35" s="34"/>
      <c r="Q35" s="34"/>
      <c r="R35" s="34"/>
      <c r="S35" s="34"/>
      <c r="T35" s="34"/>
      <c r="U35" s="34"/>
      <c r="V35" s="34"/>
      <c r="W35" s="34"/>
      <c r="X35" s="34"/>
    </row>
    <row r="36" spans="1:24" ht="17.850000000000001" customHeight="1" thickBot="1">
      <c r="A36" s="34"/>
      <c r="B36" s="45" t="s">
        <v>55</v>
      </c>
      <c r="C36" s="94" t="s">
        <v>56</v>
      </c>
      <c r="D36" s="34"/>
      <c r="E36" s="34"/>
      <c r="F36" s="34"/>
      <c r="G36" s="34"/>
      <c r="H36" s="34"/>
      <c r="I36" s="34"/>
      <c r="J36" s="34"/>
      <c r="K36" s="34"/>
      <c r="L36" s="34"/>
      <c r="M36" s="34"/>
      <c r="N36" s="34"/>
      <c r="O36" s="34"/>
      <c r="P36" s="34"/>
      <c r="Q36" s="34"/>
      <c r="R36" s="34"/>
      <c r="S36" s="34"/>
      <c r="T36" s="34"/>
      <c r="U36" s="34"/>
      <c r="V36" s="34"/>
      <c r="W36" s="34"/>
      <c r="X36" s="34"/>
    </row>
    <row r="37" spans="1:24" ht="17.850000000000001" customHeight="1" thickBot="1">
      <c r="A37" s="34"/>
      <c r="B37" s="45" t="s">
        <v>57</v>
      </c>
      <c r="C37" s="95"/>
      <c r="D37" s="34"/>
      <c r="E37" s="34"/>
      <c r="F37" s="34"/>
      <c r="G37" s="34"/>
      <c r="H37" s="34"/>
      <c r="I37" s="34"/>
      <c r="J37" s="34"/>
      <c r="K37" s="34"/>
      <c r="L37" s="34"/>
      <c r="M37" s="34"/>
      <c r="N37" s="34"/>
      <c r="O37" s="34"/>
      <c r="P37" s="34"/>
      <c r="Q37" s="34"/>
      <c r="R37" s="34"/>
      <c r="S37" s="34"/>
      <c r="T37" s="34"/>
      <c r="U37" s="34"/>
      <c r="V37" s="34"/>
      <c r="W37" s="34"/>
      <c r="X37" s="34"/>
    </row>
    <row r="38" spans="1:24" ht="17.850000000000001" customHeight="1" thickBot="1">
      <c r="A38" s="34"/>
      <c r="B38" s="45" t="s">
        <v>58</v>
      </c>
      <c r="C38" s="94" t="s">
        <v>260</v>
      </c>
      <c r="D38" s="34"/>
      <c r="E38" s="34"/>
      <c r="F38" s="34"/>
      <c r="G38" s="34"/>
      <c r="H38" s="34"/>
      <c r="I38" s="34"/>
      <c r="J38" s="34"/>
      <c r="K38" s="34"/>
      <c r="L38" s="34"/>
      <c r="M38" s="34"/>
      <c r="N38" s="34"/>
      <c r="O38" s="34"/>
      <c r="P38" s="34"/>
      <c r="Q38" s="34"/>
      <c r="R38" s="34"/>
      <c r="S38" s="34"/>
      <c r="T38" s="34"/>
      <c r="U38" s="34"/>
      <c r="V38" s="34"/>
      <c r="W38" s="34"/>
      <c r="X38" s="34"/>
    </row>
    <row r="39" spans="1:24" ht="17.850000000000001" customHeight="1" thickBot="1">
      <c r="A39" s="34"/>
      <c r="B39" s="45" t="s">
        <v>59</v>
      </c>
      <c r="C39" s="95"/>
      <c r="D39" s="34"/>
      <c r="E39" s="34"/>
      <c r="F39" s="34"/>
      <c r="G39" s="34"/>
      <c r="H39" s="34"/>
      <c r="I39" s="34"/>
      <c r="J39" s="34"/>
      <c r="K39" s="34"/>
      <c r="L39" s="34"/>
      <c r="M39" s="34"/>
      <c r="N39" s="34"/>
      <c r="O39" s="34"/>
      <c r="P39" s="34"/>
      <c r="Q39" s="34"/>
      <c r="R39" s="34"/>
      <c r="S39" s="34"/>
      <c r="T39" s="34"/>
      <c r="U39" s="34"/>
      <c r="V39" s="34"/>
      <c r="W39" s="34"/>
      <c r="X39" s="34"/>
    </row>
    <row r="40" spans="1:24" ht="17.850000000000001" customHeight="1" thickBot="1">
      <c r="A40" s="34"/>
      <c r="B40" s="45" t="s">
        <v>60</v>
      </c>
      <c r="C40" s="94" t="s">
        <v>61</v>
      </c>
      <c r="D40" s="34"/>
      <c r="E40" s="34"/>
      <c r="F40" s="34"/>
      <c r="G40" s="34"/>
      <c r="H40" s="34"/>
      <c r="I40" s="34"/>
      <c r="J40" s="34"/>
      <c r="K40" s="34"/>
      <c r="L40" s="34"/>
      <c r="M40" s="34"/>
      <c r="N40" s="34"/>
      <c r="O40" s="34"/>
      <c r="P40" s="34"/>
      <c r="Q40" s="34"/>
      <c r="R40" s="34"/>
      <c r="S40" s="34"/>
      <c r="T40" s="34"/>
      <c r="U40" s="34"/>
      <c r="V40" s="34"/>
      <c r="W40" s="34"/>
      <c r="X40" s="34"/>
    </row>
    <row r="41" spans="1:24" ht="17.850000000000001" customHeight="1" thickBot="1">
      <c r="A41" s="34"/>
      <c r="B41" s="45" t="s">
        <v>62</v>
      </c>
      <c r="C41" s="95"/>
      <c r="D41" s="34"/>
      <c r="E41" s="34"/>
      <c r="F41" s="34"/>
      <c r="G41" s="34"/>
      <c r="H41" s="34"/>
      <c r="I41" s="34"/>
      <c r="J41" s="34"/>
      <c r="K41" s="34"/>
      <c r="L41" s="34"/>
      <c r="M41" s="34"/>
      <c r="N41" s="34"/>
      <c r="O41" s="34"/>
      <c r="P41" s="34"/>
      <c r="Q41" s="34"/>
      <c r="R41" s="34"/>
      <c r="S41" s="34"/>
      <c r="T41" s="34"/>
      <c r="U41" s="34"/>
      <c r="V41" s="34"/>
      <c r="W41" s="34"/>
      <c r="X41" s="34"/>
    </row>
    <row r="42" spans="1:24" ht="17.850000000000001" customHeight="1" thickBot="1">
      <c r="A42" s="34"/>
      <c r="B42" s="45" t="s">
        <v>252</v>
      </c>
      <c r="C42" s="94" t="s">
        <v>63</v>
      </c>
      <c r="D42" s="34"/>
      <c r="E42" s="34"/>
      <c r="F42" s="34"/>
      <c r="G42" s="34"/>
      <c r="H42" s="34"/>
      <c r="I42" s="34"/>
      <c r="J42" s="34"/>
      <c r="K42" s="34"/>
      <c r="L42" s="34"/>
      <c r="M42" s="34"/>
      <c r="N42" s="34"/>
      <c r="O42" s="34"/>
      <c r="P42" s="34"/>
      <c r="Q42" s="34"/>
      <c r="R42" s="34"/>
      <c r="S42" s="34"/>
      <c r="T42" s="34"/>
      <c r="U42" s="34"/>
      <c r="V42" s="34"/>
      <c r="W42" s="34"/>
      <c r="X42" s="34"/>
    </row>
    <row r="43" spans="1:24" ht="17.850000000000001" customHeight="1" thickBot="1">
      <c r="A43" s="34"/>
      <c r="B43" s="45" t="s">
        <v>253</v>
      </c>
      <c r="C43" s="95"/>
      <c r="D43" s="34"/>
      <c r="E43" s="34"/>
      <c r="F43" s="34"/>
      <c r="G43" s="34"/>
      <c r="H43" s="34"/>
      <c r="I43" s="34"/>
      <c r="J43" s="34"/>
      <c r="K43" s="34"/>
      <c r="L43" s="34"/>
      <c r="M43" s="34"/>
      <c r="N43" s="34"/>
      <c r="O43" s="34"/>
      <c r="P43" s="34"/>
      <c r="Q43" s="34"/>
      <c r="R43" s="34"/>
      <c r="S43" s="34"/>
      <c r="T43" s="34"/>
      <c r="U43" s="34"/>
      <c r="V43" s="34"/>
      <c r="W43" s="34"/>
      <c r="X43" s="34"/>
    </row>
    <row r="44" spans="1:24" ht="17.850000000000001" customHeight="1" thickBot="1">
      <c r="A44" s="34"/>
      <c r="B44" s="45" t="s">
        <v>64</v>
      </c>
      <c r="C44" s="94" t="s">
        <v>261</v>
      </c>
      <c r="D44" s="34"/>
      <c r="E44" s="34"/>
      <c r="F44" s="34"/>
      <c r="G44" s="34"/>
      <c r="H44" s="34"/>
      <c r="I44" s="34"/>
      <c r="J44" s="34"/>
      <c r="K44" s="34"/>
      <c r="L44" s="34"/>
      <c r="M44" s="34"/>
      <c r="N44" s="34"/>
      <c r="O44" s="34"/>
      <c r="P44" s="34"/>
      <c r="Q44" s="34"/>
      <c r="R44" s="34"/>
      <c r="S44" s="34"/>
      <c r="T44" s="34"/>
      <c r="U44" s="34"/>
      <c r="V44" s="34"/>
      <c r="W44" s="34"/>
      <c r="X44" s="34"/>
    </row>
    <row r="45" spans="1:24" ht="17.850000000000001" customHeight="1" thickBot="1">
      <c r="A45" s="34"/>
      <c r="B45" s="45" t="s">
        <v>65</v>
      </c>
      <c r="C45" s="95"/>
      <c r="D45" s="34"/>
      <c r="E45" s="34"/>
      <c r="F45" s="34"/>
      <c r="G45" s="34"/>
      <c r="H45" s="34"/>
      <c r="I45" s="34"/>
      <c r="J45" s="34"/>
      <c r="K45" s="34"/>
      <c r="L45" s="34"/>
      <c r="M45" s="34"/>
      <c r="N45" s="34"/>
      <c r="O45" s="34"/>
      <c r="P45" s="34"/>
      <c r="Q45" s="34"/>
      <c r="R45" s="34"/>
      <c r="S45" s="34"/>
      <c r="T45" s="34"/>
      <c r="U45" s="34"/>
      <c r="V45" s="34"/>
      <c r="W45" s="34"/>
      <c r="X45" s="34"/>
    </row>
    <row r="46" spans="1:24" ht="17.850000000000001" customHeight="1" thickBot="1">
      <c r="A46" s="34"/>
      <c r="B46" s="45" t="s">
        <v>66</v>
      </c>
      <c r="C46" s="94" t="s">
        <v>67</v>
      </c>
      <c r="D46" s="34"/>
      <c r="E46" s="34"/>
      <c r="F46" s="34"/>
      <c r="G46" s="34"/>
      <c r="H46" s="34"/>
      <c r="I46" s="34"/>
      <c r="J46" s="34"/>
      <c r="K46" s="34"/>
      <c r="L46" s="34"/>
      <c r="M46" s="34"/>
      <c r="N46" s="34"/>
      <c r="O46" s="34"/>
      <c r="P46" s="34"/>
      <c r="Q46" s="34"/>
      <c r="R46" s="34"/>
      <c r="S46" s="34"/>
      <c r="T46" s="34"/>
      <c r="U46" s="34"/>
      <c r="V46" s="34"/>
      <c r="W46" s="34"/>
      <c r="X46" s="34"/>
    </row>
    <row r="47" spans="1:24" ht="17.850000000000001" customHeight="1" thickBot="1">
      <c r="A47" s="34"/>
      <c r="B47" s="45" t="s">
        <v>68</v>
      </c>
      <c r="C47" s="95"/>
      <c r="D47" s="34"/>
      <c r="E47" s="34"/>
      <c r="F47" s="34"/>
      <c r="G47" s="34"/>
      <c r="H47" s="34"/>
      <c r="I47" s="34"/>
      <c r="J47" s="34"/>
      <c r="K47" s="34"/>
      <c r="L47" s="34"/>
      <c r="M47" s="34"/>
      <c r="N47" s="34"/>
      <c r="O47" s="34"/>
      <c r="P47" s="34"/>
      <c r="Q47" s="34"/>
      <c r="R47" s="34"/>
      <c r="S47" s="34"/>
      <c r="T47" s="34"/>
      <c r="U47" s="34"/>
      <c r="V47" s="34"/>
      <c r="W47" s="34"/>
      <c r="X47" s="34"/>
    </row>
    <row r="48" spans="1:24" ht="17.850000000000001" customHeight="1" thickBot="1">
      <c r="A48" s="34"/>
      <c r="B48" s="45" t="s">
        <v>69</v>
      </c>
      <c r="C48" s="94" t="s">
        <v>262</v>
      </c>
      <c r="D48" s="34"/>
      <c r="E48" s="34"/>
      <c r="F48" s="34"/>
      <c r="G48" s="34"/>
      <c r="H48" s="34"/>
      <c r="I48" s="34"/>
      <c r="J48" s="34"/>
      <c r="K48" s="34"/>
      <c r="L48" s="34"/>
      <c r="M48" s="34"/>
      <c r="N48" s="34"/>
      <c r="O48" s="34"/>
      <c r="P48" s="34"/>
      <c r="Q48" s="34"/>
      <c r="R48" s="34"/>
      <c r="S48" s="34"/>
      <c r="T48" s="34"/>
      <c r="U48" s="34"/>
      <c r="V48" s="34"/>
      <c r="W48" s="34"/>
      <c r="X48" s="34"/>
    </row>
    <row r="49" spans="1:24" ht="17.850000000000001" customHeight="1" thickBot="1">
      <c r="A49" s="34"/>
      <c r="B49" s="45" t="s">
        <v>70</v>
      </c>
      <c r="C49" s="95"/>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1 Summary - "&amp;CaseName_1</f>
        <v>Case 1 Summary - Slow Change (Counterfactual)</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5747.8347903143349</v>
      </c>
      <c r="J13" s="14">
        <f>SUMIFS(BuildCost_1!C:C,BuildCost_1!$A:$A,$B$10)/1000</f>
        <v>0</v>
      </c>
      <c r="K13" s="14">
        <f>SUMIFS(BuildCost_1!D:D,BuildCost_1!$A:$A,$B$10)/1000</f>
        <v>283.94696554974234</v>
      </c>
      <c r="L13" s="14">
        <f>SUMIFS(BuildCost_1!E:E,BuildCost_1!$A:$A,$B$10)/1000</f>
        <v>283.94696554971858</v>
      </c>
      <c r="M13" s="14">
        <f>SUMIFS(BuildCost_1!F:F,BuildCost_1!$A:$A,$B$10)/1000</f>
        <v>330.63334516611019</v>
      </c>
      <c r="N13" s="14">
        <f>SUMIFS(BuildCost_1!G:G,BuildCost_1!$A:$A,$B$10)/1000</f>
        <v>396.72604552691172</v>
      </c>
      <c r="O13" s="14">
        <f>SUMIFS(BuildCost_1!H:H,BuildCost_1!$A:$A,$B$10)/1000</f>
        <v>462.76262741497897</v>
      </c>
      <c r="P13" s="14">
        <f>SUMIFS(BuildCost_1!I:I,BuildCost_1!$A:$A,$B$10)/1000</f>
        <v>530.84880177744458</v>
      </c>
      <c r="Q13" s="14">
        <f>SUMIFS(BuildCost_1!J:J,BuildCost_1!$A:$A,$B$10)/1000</f>
        <v>596.96846098862511</v>
      </c>
      <c r="R13" s="14">
        <f>SUMIFS(BuildCost_1!K:K,BuildCost_1!$A:$A,$B$10)/1000</f>
        <v>662.63853471558775</v>
      </c>
      <c r="S13" s="14">
        <f>SUMIFS(BuildCost_1!L:L,BuildCost_1!$A:$A,$B$10)/1000</f>
        <v>679.2182497786705</v>
      </c>
      <c r="T13" s="14">
        <f>SUMIFS(BuildCost_1!M:M,BuildCost_1!$A:$A,$B$10)/1000</f>
        <v>709.50519123608808</v>
      </c>
      <c r="U13" s="14">
        <f>SUMIFS(BuildCost_1!N:N,BuildCost_1!$A:$A,$B$10)/1000</f>
        <v>950.91357044522272</v>
      </c>
      <c r="V13" s="14">
        <f>SUMIFS(BuildCost_1!O:O,BuildCost_1!$A:$A,$B$10)/1000</f>
        <v>983.34586388239791</v>
      </c>
      <c r="W13" s="14">
        <f>SUMIFS(BuildCost_1!P:P,BuildCost_1!$A:$A,$B$10)/1000</f>
        <v>1049.5938637132042</v>
      </c>
      <c r="X13" s="14">
        <f>SUMIFS(BuildCost_1!Q:Q,BuildCost_1!$A:$A,$B$10)/1000</f>
        <v>1234.8406507768964</v>
      </c>
      <c r="Y13" s="14">
        <f>SUMIFS(BuildCost_1!R:R,BuildCost_1!$A:$A,$B$10)/1000</f>
        <v>1248.3529829332676</v>
      </c>
      <c r="Z13" s="14">
        <f>SUMIFS(BuildCost_1!S:S,BuildCost_1!$A:$A,$B$10)/1000</f>
        <v>1410.5170539817841</v>
      </c>
      <c r="AA13" s="14">
        <f>SUMIFS(BuildCost_1!T:T,BuildCost_1!$A:$A,$B$10)/1000</f>
        <v>1484.8476273285817</v>
      </c>
      <c r="AB13" s="14">
        <f>SUMIFS(BuildCost_1!U:U,BuildCost_1!$A:$A,$B$10)/1000</f>
        <v>1720.6767866130374</v>
      </c>
      <c r="AC13" s="14">
        <f>SUMIFS(BuildCost_1!V:V,BuildCost_1!$A:$A,$B$10)/1000</f>
        <v>1780.9949061627262</v>
      </c>
      <c r="AD13" s="14">
        <f>SUMIFS(BuildCost_1!W:W,BuildCost_1!$A:$A,$B$10)/1000</f>
        <v>1891.4767545055356</v>
      </c>
    </row>
    <row r="14" spans="1:30">
      <c r="F14" s="42"/>
      <c r="H14" s="69" t="s">
        <v>102</v>
      </c>
      <c r="I14" s="14">
        <f t="shared" si="0"/>
        <v>29531.403928929161</v>
      </c>
      <c r="J14" s="14">
        <f>SUMIFS(FOMCost_1!C:C,FOMCost_1!$A:$A,$B$10)/1000</f>
        <v>3670.1007183111133</v>
      </c>
      <c r="K14" s="14">
        <f>SUMIFS(FOMCost_1!D:D,FOMCost_1!$A:$A,$B$10)/1000</f>
        <v>2906.715049048395</v>
      </c>
      <c r="L14" s="14">
        <f>SUMIFS(FOMCost_1!E:E,FOMCost_1!$A:$A,$B$10)/1000</f>
        <v>2832.8106187718122</v>
      </c>
      <c r="M14" s="14">
        <f>SUMIFS(FOMCost_1!F:F,FOMCost_1!$A:$A,$B$10)/1000</f>
        <v>4529.5587471050731</v>
      </c>
      <c r="N14" s="14">
        <f>SUMIFS(FOMCost_1!G:G,FOMCost_1!$A:$A,$B$10)/1000</f>
        <v>3439.8912899863103</v>
      </c>
      <c r="O14" s="14">
        <f>SUMIFS(FOMCost_1!H:H,FOMCost_1!$A:$A,$B$10)/1000</f>
        <v>4043.6199495480946</v>
      </c>
      <c r="P14" s="14">
        <f>SUMIFS(FOMCost_1!I:I,FOMCost_1!$A:$A,$B$10)/1000</f>
        <v>3762.6829536551168</v>
      </c>
      <c r="Q14" s="14">
        <f>SUMIFS(FOMCost_1!J:J,FOMCost_1!$A:$A,$B$10)/1000</f>
        <v>2882.0259838342699</v>
      </c>
      <c r="R14" s="14">
        <f>SUMIFS(FOMCost_1!K:K,FOMCost_1!$A:$A,$B$10)/1000</f>
        <v>2766.3188928342606</v>
      </c>
      <c r="S14" s="14">
        <f>SUMIFS(FOMCost_1!L:L,FOMCost_1!$A:$A,$B$10)/1000</f>
        <v>3350.7601290289385</v>
      </c>
      <c r="T14" s="14">
        <f>SUMIFS(FOMCost_1!M:M,FOMCost_1!$A:$A,$B$10)/1000</f>
        <v>4547.7042831081671</v>
      </c>
      <c r="U14" s="14">
        <f>SUMIFS(FOMCost_1!N:N,FOMCost_1!$A:$A,$B$10)/1000</f>
        <v>2837.5439911405556</v>
      </c>
      <c r="V14" s="14">
        <f>SUMIFS(FOMCost_1!O:O,FOMCost_1!$A:$A,$B$10)/1000</f>
        <v>2484.8214877024325</v>
      </c>
      <c r="W14" s="14">
        <f>SUMIFS(FOMCost_1!P:P,FOMCost_1!$A:$A,$B$10)/1000</f>
        <v>2487.3848678450581</v>
      </c>
      <c r="X14" s="14">
        <f>SUMIFS(FOMCost_1!Q:Q,FOMCost_1!$A:$A,$B$10)/1000</f>
        <v>4485.2284988301735</v>
      </c>
      <c r="Y14" s="14">
        <f>SUMIFS(FOMCost_1!R:R,FOMCost_1!$A:$A,$B$10)/1000</f>
        <v>3140.7054360229135</v>
      </c>
      <c r="Z14" s="14">
        <f>SUMIFS(FOMCost_1!S:S,FOMCost_1!$A:$A,$B$10)/1000</f>
        <v>4418.7683764080548</v>
      </c>
      <c r="AA14" s="14">
        <f>SUMIFS(FOMCost_1!T:T,FOMCost_1!$A:$A,$B$10)/1000</f>
        <v>3441.4836334942988</v>
      </c>
      <c r="AB14" s="14">
        <f>SUMIFS(FOMCost_1!U:U,FOMCost_1!$A:$A,$B$10)/1000</f>
        <v>2798.9141276974883</v>
      </c>
      <c r="AC14" s="14">
        <f>SUMIFS(FOMCost_1!V:V,FOMCost_1!$A:$A,$B$10)/1000</f>
        <v>3417.1235305073396</v>
      </c>
      <c r="AD14" s="14">
        <f>SUMIFS(FOMCost_1!W:W,FOMCost_1!$A:$A,$B$10)/1000</f>
        <v>2368.1752380104094</v>
      </c>
    </row>
    <row r="15" spans="1:30">
      <c r="F15" s="42"/>
      <c r="H15" s="69" t="s">
        <v>103</v>
      </c>
      <c r="I15" s="14">
        <f t="shared" si="0"/>
        <v>18357.666951714702</v>
      </c>
      <c r="J15" s="14">
        <f>SUMIFS(FuelCost_1!C:C,FuelCost_1!$A:$A,$B$10)/1000</f>
        <v>2294.3683697055963</v>
      </c>
      <c r="K15" s="14">
        <f>SUMIFS(FuelCost_1!D:D,FuelCost_1!$A:$A,$B$10)/1000</f>
        <v>2211.2663243729235</v>
      </c>
      <c r="L15" s="14">
        <f>SUMIFS(FuelCost_1!E:E,FuelCost_1!$A:$A,$B$10)/1000</f>
        <v>2311.8138242565983</v>
      </c>
      <c r="M15" s="14">
        <f>SUMIFS(FuelCost_1!F:F,FuelCost_1!$A:$A,$B$10)/1000</f>
        <v>2235.2446582320863</v>
      </c>
      <c r="N15" s="14">
        <f>SUMIFS(FuelCost_1!G:G,FuelCost_1!$A:$A,$B$10)/1000</f>
        <v>2196.5218164009898</v>
      </c>
      <c r="O15" s="14">
        <f>SUMIFS(FuelCost_1!H:H,FuelCost_1!$A:$A,$B$10)/1000</f>
        <v>2172.0660756123343</v>
      </c>
      <c r="P15" s="14">
        <f>SUMIFS(FuelCost_1!I:I,FuelCost_1!$A:$A,$B$10)/1000</f>
        <v>2325.8499983269567</v>
      </c>
      <c r="Q15" s="14">
        <f>SUMIFS(FuelCost_1!J:J,FuelCost_1!$A:$A,$B$10)/1000</f>
        <v>2255.7653217068614</v>
      </c>
      <c r="R15" s="14">
        <f>SUMIFS(FuelCost_1!K:K,FuelCost_1!$A:$A,$B$10)/1000</f>
        <v>1800.6546105699554</v>
      </c>
      <c r="S15" s="14">
        <f>SUMIFS(FuelCost_1!L:L,FuelCost_1!$A:$A,$B$10)/1000</f>
        <v>1873.7143259780805</v>
      </c>
      <c r="T15" s="14">
        <f>SUMIFS(FuelCost_1!M:M,FuelCost_1!$A:$A,$B$10)/1000</f>
        <v>1829.675791881974</v>
      </c>
      <c r="U15" s="14">
        <f>SUMIFS(FuelCost_1!N:N,FuelCost_1!$A:$A,$B$10)/1000</f>
        <v>1909.0117296518442</v>
      </c>
      <c r="V15" s="14">
        <f>SUMIFS(FuelCost_1!O:O,FuelCost_1!$A:$A,$B$10)/1000</f>
        <v>1967.2335735714353</v>
      </c>
      <c r="W15" s="14">
        <f>SUMIFS(FuelCost_1!P:P,FuelCost_1!$A:$A,$B$10)/1000</f>
        <v>1935.4670326285632</v>
      </c>
      <c r="X15" s="14">
        <f>SUMIFS(FuelCost_1!Q:Q,FuelCost_1!$A:$A,$B$10)/1000</f>
        <v>1913.9381014632402</v>
      </c>
      <c r="Y15" s="14">
        <f>SUMIFS(FuelCost_1!R:R,FuelCost_1!$A:$A,$B$10)/1000</f>
        <v>1902.6714944286296</v>
      </c>
      <c r="Z15" s="14">
        <f>SUMIFS(FuelCost_1!S:S,FuelCost_1!$A:$A,$B$10)/1000</f>
        <v>2297.6429237397128</v>
      </c>
      <c r="AA15" s="14">
        <f>SUMIFS(FuelCost_1!T:T,FuelCost_1!$A:$A,$B$10)/1000</f>
        <v>1944.9414193223781</v>
      </c>
      <c r="AB15" s="14">
        <f>SUMIFS(FuelCost_1!U:U,FuelCost_1!$A:$A,$B$10)/1000</f>
        <v>1906.9036585010776</v>
      </c>
      <c r="AC15" s="14">
        <f>SUMIFS(FuelCost_1!V:V,FuelCost_1!$A:$A,$B$10)/1000</f>
        <v>2125.7339876380088</v>
      </c>
      <c r="AD15" s="14">
        <f>SUMIFS(FuelCost_1!W:W,FuelCost_1!$A:$A,$B$10)/1000</f>
        <v>2107.6426638211224</v>
      </c>
    </row>
    <row r="16" spans="1:30">
      <c r="F16" s="42"/>
      <c r="H16" s="69" t="s">
        <v>104</v>
      </c>
      <c r="I16" s="14">
        <f t="shared" si="0"/>
        <v>5821.3752745125184</v>
      </c>
      <c r="J16" s="14">
        <f>SUMIFS(VOMCost_1!C:C,VOMCost_1!$A:$A,$B$10)/1000</f>
        <v>735.5899087030665</v>
      </c>
      <c r="K16" s="14">
        <f>SUMIFS(VOMCost_1!D:D,VOMCost_1!$A:$A,$B$10)/1000</f>
        <v>712.86397035456002</v>
      </c>
      <c r="L16" s="14">
        <f>SUMIFS(VOMCost_1!E:E,VOMCost_1!$A:$A,$B$10)/1000</f>
        <v>714.43737295883614</v>
      </c>
      <c r="M16" s="14">
        <f>SUMIFS(VOMCost_1!F:F,VOMCost_1!$A:$A,$B$10)/1000</f>
        <v>713.76989051159239</v>
      </c>
      <c r="N16" s="14">
        <f>SUMIFS(VOMCost_1!G:G,VOMCost_1!$A:$A,$B$10)/1000</f>
        <v>694.87059575891124</v>
      </c>
      <c r="O16" s="14">
        <f>SUMIFS(VOMCost_1!H:H,VOMCost_1!$A:$A,$B$10)/1000</f>
        <v>694.83232473946816</v>
      </c>
      <c r="P16" s="14">
        <f>SUMIFS(VOMCost_1!I:I,VOMCost_1!$A:$A,$B$10)/1000</f>
        <v>679.90869075502064</v>
      </c>
      <c r="Q16" s="14">
        <f>SUMIFS(VOMCost_1!J:J,VOMCost_1!$A:$A,$B$10)/1000</f>
        <v>705.24032684837118</v>
      </c>
      <c r="R16" s="14">
        <f>SUMIFS(VOMCost_1!K:K,VOMCost_1!$A:$A,$B$10)/1000</f>
        <v>622.03334943469122</v>
      </c>
      <c r="S16" s="14">
        <f>SUMIFS(VOMCost_1!L:L,VOMCost_1!$A:$A,$B$10)/1000</f>
        <v>610.66498643773389</v>
      </c>
      <c r="T16" s="14">
        <f>SUMIFS(VOMCost_1!M:M,VOMCost_1!$A:$A,$B$10)/1000</f>
        <v>609.1397423771615</v>
      </c>
      <c r="U16" s="14">
        <f>SUMIFS(VOMCost_1!N:N,VOMCost_1!$A:$A,$B$10)/1000</f>
        <v>607.38511934908786</v>
      </c>
      <c r="V16" s="14">
        <f>SUMIFS(VOMCost_1!O:O,VOMCost_1!$A:$A,$B$10)/1000</f>
        <v>611.36123650961918</v>
      </c>
      <c r="W16" s="14">
        <f>SUMIFS(VOMCost_1!P:P,VOMCost_1!$A:$A,$B$10)/1000</f>
        <v>622.52765417527996</v>
      </c>
      <c r="X16" s="14">
        <f>SUMIFS(VOMCost_1!Q:Q,VOMCost_1!$A:$A,$B$10)/1000</f>
        <v>615.37937118835839</v>
      </c>
      <c r="Y16" s="14">
        <f>SUMIFS(VOMCost_1!R:R,VOMCost_1!$A:$A,$B$10)/1000</f>
        <v>625.86800699957109</v>
      </c>
      <c r="Z16" s="14">
        <f>SUMIFS(VOMCost_1!S:S,VOMCost_1!$A:$A,$B$10)/1000</f>
        <v>626.33410520218581</v>
      </c>
      <c r="AA16" s="14">
        <f>SUMIFS(VOMCost_1!T:T,VOMCost_1!$A:$A,$B$10)/1000</f>
        <v>641.42067190287082</v>
      </c>
      <c r="AB16" s="14">
        <f>SUMIFS(VOMCost_1!U:U,VOMCost_1!$A:$A,$B$10)/1000</f>
        <v>633.04594242982182</v>
      </c>
      <c r="AC16" s="14">
        <f>SUMIFS(VOMCost_1!V:V,VOMCost_1!$A:$A,$B$10)/1000</f>
        <v>642.20606679220145</v>
      </c>
      <c r="AD16" s="14">
        <f>SUMIFS(VOMCost_1!W:W,VOMCost_1!$A:$A,$B$10)/1000</f>
        <v>658.08184058049505</v>
      </c>
    </row>
    <row r="17" spans="1:31">
      <c r="F17" s="42"/>
      <c r="H17" s="69" t="s">
        <v>105</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106</v>
      </c>
      <c r="I18" s="14">
        <f t="shared" si="0"/>
        <v>31.539209231449526</v>
      </c>
      <c r="J18" s="14">
        <f>SUMIFS(DSPCost_1!C:C,DSPCost_1!$A:$A,$B$10)/1000</f>
        <v>0</v>
      </c>
      <c r="K18" s="14">
        <f>SUMIFS(DSPCost_1!D:D,DSPCost_1!$A:$A,$B$10)/1000</f>
        <v>0</v>
      </c>
      <c r="L18" s="14">
        <f>SUMIFS(DSPCost_1!E:E,DSPCost_1!$A:$A,$B$10)/1000</f>
        <v>0</v>
      </c>
      <c r="M18" s="14">
        <f>SUMIFS(DSPCost_1!F:F,DSPCost_1!$A:$A,$B$10)/1000</f>
        <v>1.43755832047029</v>
      </c>
      <c r="N18" s="14">
        <f>SUMIFS(DSPCost_1!G:G,DSPCost_1!$A:$A,$B$10)/1000</f>
        <v>0</v>
      </c>
      <c r="O18" s="14">
        <f>SUMIFS(DSPCost_1!H:H,DSPCost_1!$A:$A,$B$10)/1000</f>
        <v>0</v>
      </c>
      <c r="P18" s="14">
        <f>SUMIFS(DSPCost_1!I:I,DSPCost_1!$A:$A,$B$10)/1000</f>
        <v>0</v>
      </c>
      <c r="Q18" s="14">
        <f>SUMIFS(DSPCost_1!J:J,DSPCost_1!$A:$A,$B$10)/1000</f>
        <v>6.0442927534006525</v>
      </c>
      <c r="R18" s="14">
        <f>SUMIFS(DSPCost_1!K:K,DSPCost_1!$A:$A,$B$10)/1000</f>
        <v>0.50105857650142704</v>
      </c>
      <c r="S18" s="14">
        <f>SUMIFS(DSPCost_1!L:L,DSPCost_1!$A:$A,$B$10)/1000</f>
        <v>0</v>
      </c>
      <c r="T18" s="14">
        <f>SUMIFS(DSPCost_1!M:M,DSPCost_1!$A:$A,$B$10)/1000</f>
        <v>0</v>
      </c>
      <c r="U18" s="14">
        <f>SUMIFS(DSPCost_1!N:N,DSPCost_1!$A:$A,$B$10)/1000</f>
        <v>9.9058445889112505</v>
      </c>
      <c r="V18" s="14">
        <f>SUMIFS(DSPCost_1!O:O,DSPCost_1!$A:$A,$B$10)/1000</f>
        <v>4.2592623714452706</v>
      </c>
      <c r="W18" s="14">
        <f>SUMIFS(DSPCost_1!P:P,DSPCost_1!$A:$A,$B$10)/1000</f>
        <v>4.3225398771483601</v>
      </c>
      <c r="X18" s="14">
        <f>SUMIFS(DSPCost_1!Q:Q,DSPCost_1!$A:$A,$B$10)/1000</f>
        <v>17.84665903541509</v>
      </c>
      <c r="Y18" s="14">
        <f>SUMIFS(DSPCost_1!R:R,DSPCost_1!$A:$A,$B$10)/1000</f>
        <v>9.9094630845651217</v>
      </c>
      <c r="Z18" s="14">
        <f>SUMIFS(DSPCost_1!S:S,DSPCost_1!$A:$A,$B$10)/1000</f>
        <v>13.32055961992728</v>
      </c>
      <c r="AA18" s="14">
        <f>SUMIFS(DSPCost_1!T:T,DSPCost_1!$A:$A,$B$10)/1000</f>
        <v>17.971856068240683</v>
      </c>
      <c r="AB18" s="14">
        <f>SUMIFS(DSPCost_1!U:U,DSPCost_1!$A:$A,$B$10)/1000</f>
        <v>20.253435525292627</v>
      </c>
      <c r="AC18" s="14">
        <f>SUMIFS(DSPCost_1!V:V,DSPCost_1!$A:$A,$B$10)/1000</f>
        <v>0</v>
      </c>
      <c r="AD18" s="14">
        <f>SUMIFS(DSPCost_1!W:W,DSPCost_1!$A:$A,$B$10)/1000</f>
        <v>16.861167793261998</v>
      </c>
    </row>
    <row r="19" spans="1:31">
      <c r="F19" s="42"/>
      <c r="H19" s="69" t="s">
        <v>107</v>
      </c>
      <c r="I19" s="14">
        <f t="shared" si="0"/>
        <v>787.63709201794677</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396.44127822825976</v>
      </c>
      <c r="V19" s="14">
        <f>SUMIFS(RehabCost_1!O:O,RehabCost_1!$A:$A,$B$10)/1000</f>
        <v>24.164968257620174</v>
      </c>
      <c r="W19" s="14">
        <f>SUMIFS(RehabCost_1!P:P,RehabCost_1!$A:$A,$B$10)/1000</f>
        <v>5.3488672566371678</v>
      </c>
      <c r="X19" s="14">
        <f>SUMIFS(RehabCost_1!Q:Q,RehabCost_1!$A:$A,$B$10)/1000</f>
        <v>233.03245118710208</v>
      </c>
      <c r="Y19" s="14">
        <f>SUMIFS(RehabCost_1!R:R,RehabCost_1!$A:$A,$B$10)/1000</f>
        <v>72.602344624030081</v>
      </c>
      <c r="Z19" s="14">
        <f>SUMIFS(RehabCost_1!S:S,RehabCost_1!$A:$A,$B$10)/1000</f>
        <v>89.648517776568866</v>
      </c>
      <c r="AA19" s="14">
        <f>SUMIFS(RehabCost_1!T:T,RehabCost_1!$A:$A,$B$10)/1000</f>
        <v>0.32764263892035395</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108</v>
      </c>
      <c r="I20" s="14">
        <f t="shared" si="0"/>
        <v>159.44703913266184</v>
      </c>
      <c r="J20" s="14">
        <f>SUMIFS(ICTxCost_1!C:C,ICTxCost_1!$A:$A,$B$10)/1000</f>
        <v>0</v>
      </c>
      <c r="K20" s="14">
        <f>SUMIFS(ICTxCost_1!D:D,ICTxCost_1!$A:$A,$B$10)/1000</f>
        <v>20.249409590891222</v>
      </c>
      <c r="L20" s="14">
        <f>SUMIFS(ICTxCost_1!E:E,ICTxCost_1!$A:$A,$B$10)/1000</f>
        <v>20.249409590891222</v>
      </c>
      <c r="M20" s="14">
        <f>SUMIFS(ICTxCost_1!F:F,ICTxCost_1!$A:$A,$B$10)/1000</f>
        <v>20.249409590891222</v>
      </c>
      <c r="N20" s="14">
        <f>SUMIFS(ICTxCost_1!G:G,ICTxCost_1!$A:$A,$B$10)/1000</f>
        <v>20.249409590891222</v>
      </c>
      <c r="O20" s="14">
        <f>SUMIFS(ICTxCost_1!H:H,ICTxCost_1!$A:$A,$B$10)/1000</f>
        <v>20.249409590891222</v>
      </c>
      <c r="P20" s="14">
        <f>SUMIFS(ICTxCost_1!I:I,ICTxCost_1!$A:$A,$B$10)/1000</f>
        <v>20.249409590891222</v>
      </c>
      <c r="Q20" s="14">
        <f>SUMIFS(ICTxCost_1!J:J,ICTxCost_1!$A:$A,$B$10)/1000</f>
        <v>20.249409590891222</v>
      </c>
      <c r="R20" s="14">
        <f>SUMIFS(ICTxCost_1!K:K,ICTxCost_1!$A:$A,$B$10)/1000</f>
        <v>20.249409590891222</v>
      </c>
      <c r="S20" s="14">
        <f>SUMIFS(ICTxCost_1!L:L,ICTxCost_1!$A:$A,$B$10)/1000</f>
        <v>20.249409590891222</v>
      </c>
      <c r="T20" s="14">
        <f>SUMIFS(ICTxCost_1!M:M,ICTxCost_1!$A:$A,$B$10)/1000</f>
        <v>20.249409590891222</v>
      </c>
      <c r="U20" s="14">
        <f>SUMIFS(ICTxCost_1!N:N,ICTxCost_1!$A:$A,$B$10)/1000</f>
        <v>20.249409590891222</v>
      </c>
      <c r="V20" s="14">
        <f>SUMIFS(ICTxCost_1!O:O,ICTxCost_1!$A:$A,$B$10)/1000</f>
        <v>20.249409590891222</v>
      </c>
      <c r="W20" s="14">
        <f>SUMIFS(ICTxCost_1!P:P,ICTxCost_1!$A:$A,$B$10)/1000</f>
        <v>20.249409590891222</v>
      </c>
      <c r="X20" s="14">
        <f>SUMIFS(ICTxCost_1!Q:Q,ICTxCost_1!$A:$A,$B$10)/1000</f>
        <v>20.249409590891222</v>
      </c>
      <c r="Y20" s="14">
        <f>SUMIFS(ICTxCost_1!R:R,ICTxCost_1!$A:$A,$B$10)/1000</f>
        <v>20.249409590891222</v>
      </c>
      <c r="Z20" s="14">
        <f>SUMIFS(ICTxCost_1!S:S,ICTxCost_1!$A:$A,$B$10)/1000</f>
        <v>20.249409590891222</v>
      </c>
      <c r="AA20" s="14">
        <f>SUMIFS(ICTxCost_1!T:T,ICTxCost_1!$A:$A,$B$10)/1000</f>
        <v>20.249409590891222</v>
      </c>
      <c r="AB20" s="14">
        <f>SUMIFS(ICTxCost_1!U:U,ICTxCost_1!$A:$A,$B$10)/1000</f>
        <v>20.249409590891222</v>
      </c>
      <c r="AC20" s="14">
        <f>SUMIFS(ICTxCost_1!V:V,ICTxCost_1!$A:$A,$B$10)/1000</f>
        <v>20.249409590891222</v>
      </c>
      <c r="AD20" s="14">
        <f>SUMIFS(ICTxCost_1!W:W,ICTxCost_1!$A:$A,$B$10)/1000</f>
        <v>20.249409590891222</v>
      </c>
    </row>
    <row r="21" spans="1:31">
      <c r="H21" s="75" t="s">
        <v>109</v>
      </c>
      <c r="I21" s="16">
        <f t="shared" ref="I21:AD21" si="1">SUM(I13:I20)</f>
        <v>60436.904285852776</v>
      </c>
      <c r="J21" s="79">
        <f t="shared" si="1"/>
        <v>6700.0589967197757</v>
      </c>
      <c r="K21" s="79">
        <f t="shared" si="1"/>
        <v>6248.0130463501409</v>
      </c>
      <c r="L21" s="79">
        <f t="shared" si="1"/>
        <v>6430.8539433402457</v>
      </c>
      <c r="M21" s="16">
        <f t="shared" si="1"/>
        <v>7830.8936089262234</v>
      </c>
      <c r="N21" s="16">
        <f t="shared" si="1"/>
        <v>6748.259157264014</v>
      </c>
      <c r="O21" s="16">
        <f t="shared" si="1"/>
        <v>7393.530386905768</v>
      </c>
      <c r="P21" s="16">
        <f t="shared" si="1"/>
        <v>7319.5398541054301</v>
      </c>
      <c r="Q21" s="16">
        <f t="shared" si="1"/>
        <v>6630.9251231560474</v>
      </c>
      <c r="R21" s="16">
        <f t="shared" si="1"/>
        <v>6144.8432578904622</v>
      </c>
      <c r="S21" s="16">
        <f t="shared" si="1"/>
        <v>6609.4882030081526</v>
      </c>
      <c r="T21" s="16">
        <f t="shared" si="1"/>
        <v>7777.2301704066713</v>
      </c>
      <c r="U21" s="16">
        <f t="shared" si="1"/>
        <v>6731.4509429947739</v>
      </c>
      <c r="V21" s="16">
        <f t="shared" si="1"/>
        <v>6095.435801885842</v>
      </c>
      <c r="W21" s="16">
        <f t="shared" si="1"/>
        <v>6124.8942350867828</v>
      </c>
      <c r="X21" s="16">
        <f t="shared" si="1"/>
        <v>8520.5151420720777</v>
      </c>
      <c r="Y21" s="16">
        <f t="shared" si="1"/>
        <v>7020.3591376838676</v>
      </c>
      <c r="Z21" s="16">
        <f t="shared" si="1"/>
        <v>8876.480946319125</v>
      </c>
      <c r="AA21" s="16">
        <f t="shared" si="1"/>
        <v>7551.2422603461819</v>
      </c>
      <c r="AB21" s="16">
        <f t="shared" si="1"/>
        <v>7207.8492665068252</v>
      </c>
      <c r="AC21" s="16">
        <f t="shared" si="1"/>
        <v>7996.5349073754596</v>
      </c>
      <c r="AD21" s="16">
        <f t="shared" si="1"/>
        <v>7063.0145789503777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12368</v>
      </c>
      <c r="U32" s="1">
        <f>SUMIFS(Capacity_1!P:P,Capacity_1!$A:$A,$B$29,Capacity_1!$B:$B,$H32)</f>
        <v>12368</v>
      </c>
      <c r="V32" s="1">
        <f>SUMIFS(Capacity_1!Q:Q,Capacity_1!$A:$A,$B$29,Capacity_1!$B:$B,$H32)</f>
        <v>12368</v>
      </c>
      <c r="W32" s="1">
        <f>SUMIFS(Capacity_1!R:R,Capacity_1!$A:$A,$B$29,Capacity_1!$B:$B,$H32)</f>
        <v>11631.152</v>
      </c>
      <c r="X32" s="1">
        <f>SUMIFS(Capacity_1!S:S,Capacity_1!$A:$A,$B$29,Capacity_1!$B:$B,$H32)</f>
        <v>11195.857</v>
      </c>
      <c r="Y32" s="1">
        <f>SUMIFS(Capacity_1!T:T,Capacity_1!$A:$A,$B$29,Capacity_1!$B:$B,$H32)</f>
        <v>11141.152000000002</v>
      </c>
      <c r="Z32" s="1">
        <f>SUMIFS(Capacity_1!U:U,Capacity_1!$A:$A,$B$29,Capacity_1!$B:$B,$H32)</f>
        <v>11141.152000000002</v>
      </c>
      <c r="AA32" s="1">
        <f>SUMIFS(Capacity_1!V:V,Capacity_1!$A:$A,$B$29,Capacity_1!$B:$B,$H32)</f>
        <v>11141.152000000002</v>
      </c>
      <c r="AB32" s="1">
        <f>SUMIFS(Capacity_1!W:W,Capacity_1!$A:$A,$B$29,Capacity_1!$B:$B,$H32)</f>
        <v>11141.152000000002</v>
      </c>
      <c r="AC32" s="1">
        <f>SUMIFS(Capacity_1!X:X,Capacity_1!$A:$A,$B$29,Capacity_1!$B:$B,$H32)</f>
        <v>11141.152000000002</v>
      </c>
    </row>
    <row r="33" spans="1:30">
      <c r="H33" s="76" t="s">
        <v>114</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115</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116</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6812.8729999799998</v>
      </c>
      <c r="R35" s="1">
        <f>SUMIFS(Capacity_1!M:M,Capacity_1!$A:$A,$B$29,Capacity_1!$B:$B,$H35)</f>
        <v>6430.3729999799998</v>
      </c>
      <c r="S35" s="1">
        <f>SUMIFS(Capacity_1!N:N,Capacity_1!$A:$A,$B$29,Capacity_1!$B:$B,$H35)</f>
        <v>6430.3729999799998</v>
      </c>
      <c r="T35" s="1">
        <f>SUMIFS(Capacity_1!O:O,Capacity_1!$A:$A,$B$29,Capacity_1!$B:$B,$H35)</f>
        <v>7218.6614364000006</v>
      </c>
      <c r="U35" s="1">
        <f>SUMIFS(Capacity_1!P:P,Capacity_1!$A:$A,$B$29,Capacity_1!$B:$B,$H35)</f>
        <v>6756.6614363899998</v>
      </c>
      <c r="V35" s="1">
        <f>SUMIFS(Capacity_1!Q:Q,Capacity_1!$A:$A,$B$29,Capacity_1!$B:$B,$H35)</f>
        <v>6789.8282414300002</v>
      </c>
      <c r="W35" s="1">
        <f>SUMIFS(Capacity_1!R:R,Capacity_1!$A:$A,$B$29,Capacity_1!$B:$B,$H35)</f>
        <v>7215.59766433</v>
      </c>
      <c r="X35" s="1">
        <f>SUMIFS(Capacity_1!S:S,Capacity_1!$A:$A,$B$29,Capacity_1!$B:$B,$H35)</f>
        <v>7215.59766433</v>
      </c>
      <c r="Y35" s="1">
        <f>SUMIFS(Capacity_1!T:T,Capacity_1!$A:$A,$B$29,Capacity_1!$B:$B,$H35)</f>
        <v>7636.7306902299997</v>
      </c>
      <c r="Z35" s="1">
        <f>SUMIFS(Capacity_1!U:U,Capacity_1!$A:$A,$B$29,Capacity_1!$B:$B,$H35)</f>
        <v>7952.52987037</v>
      </c>
      <c r="AA35" s="1">
        <f>SUMIFS(Capacity_1!V:V,Capacity_1!$A:$A,$B$29,Capacity_1!$B:$B,$H35)</f>
        <v>8366.4675841699991</v>
      </c>
      <c r="AB35" s="1">
        <f>SUMIFS(Capacity_1!W:W,Capacity_1!$A:$A,$B$29,Capacity_1!$B:$B,$H35)</f>
        <v>8246.4675841699991</v>
      </c>
      <c r="AC35" s="1">
        <f>SUMIFS(Capacity_1!X:X,Capacity_1!$A:$A,$B$29,Capacity_1!$B:$B,$H35)</f>
        <v>9200.1648241099992</v>
      </c>
    </row>
    <row r="36" spans="1:30">
      <c r="H36" s="76" t="s">
        <v>117</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118</v>
      </c>
      <c r="I37" s="1">
        <f>SUMIFS(Capacity_1!D:D,Capacity_1!$A:$A,$B$29,Capacity_1!$B:$B,$H37)</f>
        <v>1223.7906342777001</v>
      </c>
      <c r="J37" s="1">
        <f>SUMIFS(Capacity_1!E:E,Capacity_1!$A:$A,$B$29,Capacity_1!$B:$B,$H37)</f>
        <v>1231.3997361001002</v>
      </c>
      <c r="K37" s="1">
        <f>SUMIFS(Capacity_1!F:F,Capacity_1!$A:$A,$B$29,Capacity_1!$B:$B,$H37)</f>
        <v>1220.2504518963001</v>
      </c>
      <c r="L37" s="1">
        <f>SUMIFS(Capacity_1!G:G,Capacity_1!$A:$A,$B$29,Capacity_1!$B:$B,$H37)</f>
        <v>3250.2038030047001</v>
      </c>
      <c r="M37" s="1">
        <f>SUMIFS(Capacity_1!H:H,Capacity_1!$A:$A,$B$29,Capacity_1!$B:$B,$H37)</f>
        <v>3241.1682360666</v>
      </c>
      <c r="N37" s="1">
        <f>SUMIFS(Capacity_1!I:I,Capacity_1!$A:$A,$B$29,Capacity_1!$B:$B,$H37)</f>
        <v>3233.0451317429997</v>
      </c>
      <c r="O37" s="1">
        <f>SUMIFS(Capacity_1!J:J,Capacity_1!$A:$A,$B$29,Capacity_1!$B:$B,$H37)</f>
        <v>3225.7370619703001</v>
      </c>
      <c r="P37" s="1">
        <f>SUMIFS(Capacity_1!K:K,Capacity_1!$A:$A,$B$29,Capacity_1!$B:$B,$H37)</f>
        <v>3219.1613997801005</v>
      </c>
      <c r="Q37" s="1">
        <f>SUMIFS(Capacity_1!L:L,Capacity_1!$A:$A,$B$29,Capacity_1!$B:$B,$H37)</f>
        <v>3213.2383796423001</v>
      </c>
      <c r="R37" s="1">
        <f>SUMIFS(Capacity_1!M:M,Capacity_1!$A:$A,$B$29,Capacity_1!$B:$B,$H37)</f>
        <v>3390.6693627635004</v>
      </c>
      <c r="S37" s="1">
        <f>SUMIFS(Capacity_1!N:N,Capacity_1!$A:$A,$B$29,Capacity_1!$B:$B,$H37)</f>
        <v>3786.6608674075001</v>
      </c>
      <c r="T37" s="1">
        <f>SUMIFS(Capacity_1!O:O,Capacity_1!$A:$A,$B$29,Capacity_1!$B:$B,$H37)</f>
        <v>4710.4194089010007</v>
      </c>
      <c r="U37" s="1">
        <f>SUMIFS(Capacity_1!P:P,Capacity_1!$A:$A,$B$29,Capacity_1!$B:$B,$H37)</f>
        <v>5049.5809832800996</v>
      </c>
      <c r="V37" s="1">
        <f>SUMIFS(Capacity_1!Q:Q,Capacity_1!$A:$A,$B$29,Capacity_1!$B:$B,$H37)</f>
        <v>5477.0969153788001</v>
      </c>
      <c r="W37" s="1">
        <f>SUMIFS(Capacity_1!R:R,Capacity_1!$A:$A,$B$29,Capacity_1!$B:$B,$H37)</f>
        <v>6132.4418697744004</v>
      </c>
      <c r="X37" s="1">
        <f>SUMIFS(Capacity_1!S:S,Capacity_1!$A:$A,$B$29,Capacity_1!$B:$B,$H37)</f>
        <v>6142.2921488169004</v>
      </c>
      <c r="Y37" s="1">
        <f>SUMIFS(Capacity_1!T:T,Capacity_1!$A:$A,$B$29,Capacity_1!$B:$B,$H37)</f>
        <v>6249.0834125764004</v>
      </c>
      <c r="Z37" s="1">
        <f>SUMIFS(Capacity_1!U:U,Capacity_1!$A:$A,$B$29,Capacity_1!$B:$B,$H37)</f>
        <v>6525.6951932156999</v>
      </c>
      <c r="AA37" s="1">
        <f>SUMIFS(Capacity_1!V:V,Capacity_1!$A:$A,$B$29,Capacity_1!$B:$B,$H37)</f>
        <v>6928.340470491099</v>
      </c>
      <c r="AB37" s="1">
        <f>SUMIFS(Capacity_1!W:W,Capacity_1!$A:$A,$B$29,Capacity_1!$B:$B,$H37)</f>
        <v>6938.0532142101993</v>
      </c>
      <c r="AC37" s="1">
        <f>SUMIFS(Capacity_1!X:X,Capacity_1!$A:$A,$B$29,Capacity_1!$B:$B,$H37)</f>
        <v>6984.8306980793996</v>
      </c>
    </row>
    <row r="38" spans="1:30">
      <c r="H38" s="76" t="s">
        <v>119</v>
      </c>
      <c r="I38" s="1">
        <f>SUMIFS(Capacity_1!D:D,Capacity_1!$A:$A,$B$29,Capacity_1!$B:$B,$H38)</f>
        <v>288.84481331493367</v>
      </c>
      <c r="J38" s="1">
        <f>SUMIFS(Capacity_1!E:E,Capacity_1!$A:$A,$B$29,Capacity_1!$B:$B,$H38)</f>
        <v>324.09539757410755</v>
      </c>
      <c r="K38" s="1">
        <f>SUMIFS(Capacity_1!F:F,Capacity_1!$A:$A,$B$29,Capacity_1!$B:$B,$H38)</f>
        <v>358.65822132435488</v>
      </c>
      <c r="L38" s="1">
        <f>SUMIFS(Capacity_1!G:G,Capacity_1!$A:$A,$B$29,Capacity_1!$B:$B,$H38)</f>
        <v>435.22401975220697</v>
      </c>
      <c r="M38" s="1">
        <f>SUMIFS(Capacity_1!H:H,Capacity_1!$A:$A,$B$29,Capacity_1!$B:$B,$H38)</f>
        <v>517.09875966085497</v>
      </c>
      <c r="N38" s="1">
        <f>SUMIFS(Capacity_1!I:I,Capacity_1!$A:$A,$B$29,Capacity_1!$B:$B,$H38)</f>
        <v>572.257623788145</v>
      </c>
      <c r="O38" s="1">
        <f>SUMIFS(Capacity_1!J:J,Capacity_1!$A:$A,$B$29,Capacity_1!$B:$B,$H38)</f>
        <v>616.69269494303262</v>
      </c>
      <c r="P38" s="1">
        <f>SUMIFS(Capacity_1!K:K,Capacity_1!$A:$A,$B$29,Capacity_1!$B:$B,$H38)</f>
        <v>650.46792151145837</v>
      </c>
      <c r="Q38" s="1">
        <f>SUMIFS(Capacity_1!L:L,Capacity_1!$A:$A,$B$29,Capacity_1!$B:$B,$H38)</f>
        <v>748.18134930081226</v>
      </c>
      <c r="R38" s="1">
        <f>SUMIFS(Capacity_1!M:M,Capacity_1!$A:$A,$B$29,Capacity_1!$B:$B,$H38)</f>
        <v>777.66846146290993</v>
      </c>
      <c r="S38" s="1">
        <f>SUMIFS(Capacity_1!N:N,Capacity_1!$A:$A,$B$29,Capacity_1!$B:$B,$H38)</f>
        <v>862.20660875855356</v>
      </c>
      <c r="T38" s="1">
        <f>SUMIFS(Capacity_1!O:O,Capacity_1!$A:$A,$B$29,Capacity_1!$B:$B,$H38)</f>
        <v>909.7017742972215</v>
      </c>
      <c r="U38" s="1">
        <f>SUMIFS(Capacity_1!P:P,Capacity_1!$A:$A,$B$29,Capacity_1!$B:$B,$H38)</f>
        <v>957.14638810425913</v>
      </c>
      <c r="V38" s="1">
        <f>SUMIFS(Capacity_1!Q:Q,Capacity_1!$A:$A,$B$29,Capacity_1!$B:$B,$H38)</f>
        <v>984.57863683040193</v>
      </c>
      <c r="W38" s="1">
        <f>SUMIFS(Capacity_1!R:R,Capacity_1!$A:$A,$B$29,Capacity_1!$B:$B,$H38)</f>
        <v>1004.7685514071279</v>
      </c>
      <c r="X38" s="1">
        <f>SUMIFS(Capacity_1!S:S,Capacity_1!$A:$A,$B$29,Capacity_1!$B:$B,$H38)</f>
        <v>1004.7577276481114</v>
      </c>
      <c r="Y38" s="1">
        <f>SUMIFS(Capacity_1!T:T,Capacity_1!$A:$A,$B$29,Capacity_1!$B:$B,$H38)</f>
        <v>1014.125814576644</v>
      </c>
      <c r="Z38" s="1">
        <f>SUMIFS(Capacity_1!U:U,Capacity_1!$A:$A,$B$29,Capacity_1!$B:$B,$H38)</f>
        <v>1045.7564905835197</v>
      </c>
      <c r="AA38" s="1">
        <f>SUMIFS(Capacity_1!V:V,Capacity_1!$A:$A,$B$29,Capacity_1!$B:$B,$H38)</f>
        <v>1097.1275631598144</v>
      </c>
      <c r="AB38" s="1">
        <f>SUMIFS(Capacity_1!W:W,Capacity_1!$A:$A,$B$29,Capacity_1!$B:$B,$H38)</f>
        <v>1109.4674313465389</v>
      </c>
      <c r="AC38" s="1">
        <f>SUMIFS(Capacity_1!X:X,Capacity_1!$A:$A,$B$29,Capacity_1!$B:$B,$H38)</f>
        <v>1121.5292842980002</v>
      </c>
    </row>
    <row r="39" spans="1:30">
      <c r="H39" s="76" t="s">
        <v>120</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10232.457999999999</v>
      </c>
      <c r="M39" s="1">
        <f>SUMIFS(Capacity_1!H:H,Capacity_1!$A:$A,$B$29,Capacity_1!$B:$B,$H39)</f>
        <v>10552.457999999999</v>
      </c>
      <c r="N39" s="1">
        <f>SUMIFS(Capacity_1!I:I,Capacity_1!$A:$A,$B$29,Capacity_1!$B:$B,$H39)</f>
        <v>10872.458000000001</v>
      </c>
      <c r="O39" s="1">
        <f>SUMIFS(Capacity_1!J:J,Capacity_1!$A:$A,$B$29,Capacity_1!$B:$B,$H39)</f>
        <v>11192.457999999999</v>
      </c>
      <c r="P39" s="1">
        <f>SUMIFS(Capacity_1!K:K,Capacity_1!$A:$A,$B$29,Capacity_1!$B:$B,$H39)</f>
        <v>11512.457999999999</v>
      </c>
      <c r="Q39" s="1">
        <f>SUMIFS(Capacity_1!L:L,Capacity_1!$A:$A,$B$29,Capacity_1!$B:$B,$H39)</f>
        <v>11741.707999999999</v>
      </c>
      <c r="R39" s="1">
        <f>SUMIFS(Capacity_1!M:M,Capacity_1!$A:$A,$B$29,Capacity_1!$B:$B,$H39)</f>
        <v>11695.707999999999</v>
      </c>
      <c r="S39" s="1">
        <f>SUMIFS(Capacity_1!N:N,Capacity_1!$A:$A,$B$29,Capacity_1!$B:$B,$H39)</f>
        <v>11695.707999999999</v>
      </c>
      <c r="T39" s="1">
        <f>SUMIFS(Capacity_1!O:O,Capacity_1!$A:$A,$B$29,Capacity_1!$B:$B,$H39)</f>
        <v>11695.707999999999</v>
      </c>
      <c r="U39" s="1">
        <f>SUMIFS(Capacity_1!P:P,Capacity_1!$A:$A,$B$29,Capacity_1!$B:$B,$H39)</f>
        <v>11417.008</v>
      </c>
      <c r="V39" s="1">
        <f>SUMIFS(Capacity_1!Q:Q,Capacity_1!$A:$A,$B$29,Capacity_1!$B:$B,$H39)</f>
        <v>11417.008</v>
      </c>
      <c r="W39" s="1">
        <f>SUMIFS(Capacity_1!R:R,Capacity_1!$A:$A,$B$29,Capacity_1!$B:$B,$H39)</f>
        <v>11265.108</v>
      </c>
      <c r="X39" s="1">
        <f>SUMIFS(Capacity_1!S:S,Capacity_1!$A:$A,$B$29,Capacity_1!$B:$B,$H39)</f>
        <v>11096.108</v>
      </c>
      <c r="Y39" s="1">
        <f>SUMIFS(Capacity_1!T:T,Capacity_1!$A:$A,$B$29,Capacity_1!$B:$B,$H39)</f>
        <v>10963.908000000001</v>
      </c>
      <c r="Z39" s="1">
        <f>SUMIFS(Capacity_1!U:U,Capacity_1!$A:$A,$B$29,Capacity_1!$B:$B,$H39)</f>
        <v>10933.908000000001</v>
      </c>
      <c r="AA39" s="1">
        <f>SUMIFS(Capacity_1!V:V,Capacity_1!$A:$A,$B$29,Capacity_1!$B:$B,$H39)</f>
        <v>10982.96368221</v>
      </c>
      <c r="AB39" s="1">
        <f>SUMIFS(Capacity_1!W:W,Capacity_1!$A:$A,$B$29,Capacity_1!$B:$B,$H39)</f>
        <v>11037.858892329999</v>
      </c>
      <c r="AC39" s="1">
        <f>SUMIFS(Capacity_1!X:X,Capacity_1!$A:$A,$B$29,Capacity_1!$B:$B,$H39)</f>
        <v>11002.807999999999</v>
      </c>
    </row>
    <row r="40" spans="1:30">
      <c r="H40" s="76" t="s">
        <v>121</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6141.7110000000011</v>
      </c>
      <c r="M40" s="1">
        <f>SUMIFS(Capacity_1!H:H,Capacity_1!$A:$A,$B$29,Capacity_1!$B:$B,$H40)</f>
        <v>6241.7110000000011</v>
      </c>
      <c r="N40" s="1">
        <f>SUMIFS(Capacity_1!I:I,Capacity_1!$A:$A,$B$29,Capacity_1!$B:$B,$H40)</f>
        <v>6341.7110000000011</v>
      </c>
      <c r="O40" s="1">
        <f>SUMIFS(Capacity_1!J:J,Capacity_1!$A:$A,$B$29,Capacity_1!$B:$B,$H40)</f>
        <v>6441.7110000000011</v>
      </c>
      <c r="P40" s="1">
        <f>SUMIFS(Capacity_1!K:K,Capacity_1!$A:$A,$B$29,Capacity_1!$B:$B,$H40)</f>
        <v>6541.7110000000011</v>
      </c>
      <c r="Q40" s="1">
        <f>SUMIFS(Capacity_1!L:L,Capacity_1!$A:$A,$B$29,Capacity_1!$B:$B,$H40)</f>
        <v>6641.7110000000011</v>
      </c>
      <c r="R40" s="1">
        <f>SUMIFS(Capacity_1!M:M,Capacity_1!$A:$A,$B$29,Capacity_1!$B:$B,$H40)</f>
        <v>6641.7110000000011</v>
      </c>
      <c r="S40" s="1">
        <f>SUMIFS(Capacity_1!N:N,Capacity_1!$A:$A,$B$29,Capacity_1!$B:$B,$H40)</f>
        <v>6641.7110000000011</v>
      </c>
      <c r="T40" s="1">
        <f>SUMIFS(Capacity_1!O:O,Capacity_1!$A:$A,$B$29,Capacity_1!$B:$B,$H40)</f>
        <v>6979.3779339500015</v>
      </c>
      <c r="U40" s="1">
        <f>SUMIFS(Capacity_1!P:P,Capacity_1!$A:$A,$B$29,Capacity_1!$B:$B,$H40)</f>
        <v>6979.3779339500015</v>
      </c>
      <c r="V40" s="1">
        <f>SUMIFS(Capacity_1!Q:Q,Capacity_1!$A:$A,$B$29,Capacity_1!$B:$B,$H40)</f>
        <v>6979.3779339500015</v>
      </c>
      <c r="W40" s="1">
        <f>SUMIFS(Capacity_1!R:R,Capacity_1!$A:$A,$B$29,Capacity_1!$B:$B,$H40)</f>
        <v>7343.8202430500005</v>
      </c>
      <c r="X40" s="1">
        <f>SUMIFS(Capacity_1!S:S,Capacity_1!$A:$A,$B$29,Capacity_1!$B:$B,$H40)</f>
        <v>7502.2547124100001</v>
      </c>
      <c r="Y40" s="1">
        <f>SUMIFS(Capacity_1!T:T,Capacity_1!$A:$A,$B$29,Capacity_1!$B:$B,$H40)</f>
        <v>8576.7110000000011</v>
      </c>
      <c r="Z40" s="1">
        <f>SUMIFS(Capacity_1!U:U,Capacity_1!$A:$A,$B$29,Capacity_1!$B:$B,$H40)</f>
        <v>8576.7110000000011</v>
      </c>
      <c r="AA40" s="1">
        <f>SUMIFS(Capacity_1!V:V,Capacity_1!$A:$A,$B$29,Capacity_1!$B:$B,$H40)</f>
        <v>8631.7110000000011</v>
      </c>
      <c r="AB40" s="1">
        <f>SUMIFS(Capacity_1!W:W,Capacity_1!$A:$A,$B$29,Capacity_1!$B:$B,$H40)</f>
        <v>8631.7110000000011</v>
      </c>
      <c r="AC40" s="1">
        <f>SUMIFS(Capacity_1!X:X,Capacity_1!$A:$A,$B$29,Capacity_1!$B:$B,$H40)</f>
        <v>8631.7110000000011</v>
      </c>
    </row>
    <row r="41" spans="1:30">
      <c r="H41" s="77" t="s">
        <v>122</v>
      </c>
      <c r="I41" s="1">
        <f>SUMIFS(Capacity_1!D:D,Capacity_1!$A:$A,$B$29,Capacity_1!$B:$B,$H41)</f>
        <v>9148.7771343995846</v>
      </c>
      <c r="J41" s="1">
        <f>SUMIFS(Capacity_1!E:E,Capacity_1!$A:$A,$B$29,Capacity_1!$B:$B,$H41)</f>
        <v>9281.6280573582244</v>
      </c>
      <c r="K41" s="1">
        <f>SUMIFS(Capacity_1!F:F,Capacity_1!$A:$A,$B$29,Capacity_1!$B:$B,$H41)</f>
        <v>9419.0274224288023</v>
      </c>
      <c r="L41" s="1">
        <f>SUMIFS(Capacity_1!G:G,Capacity_1!$A:$A,$B$29,Capacity_1!$B:$B,$H41)</f>
        <v>9648.8783325176246</v>
      </c>
      <c r="M41" s="1">
        <f>SUMIFS(Capacity_1!H:H,Capacity_1!$A:$A,$B$29,Capacity_1!$B:$B,$H41)</f>
        <v>9886.0760013711333</v>
      </c>
      <c r="N41" s="1">
        <f>SUMIFS(Capacity_1!I:I,Capacity_1!$A:$A,$B$29,Capacity_1!$B:$B,$H41)</f>
        <v>10115.316716746611</v>
      </c>
      <c r="O41" s="1">
        <f>SUMIFS(Capacity_1!J:J,Capacity_1!$A:$A,$B$29,Capacity_1!$B:$B,$H41)</f>
        <v>10359.587159175993</v>
      </c>
      <c r="P41" s="1">
        <f>SUMIFS(Capacity_1!K:K,Capacity_1!$A:$A,$B$29,Capacity_1!$B:$B,$H41)</f>
        <v>10598.671469044259</v>
      </c>
      <c r="Q41" s="1">
        <f>SUMIFS(Capacity_1!L:L,Capacity_1!$A:$A,$B$29,Capacity_1!$B:$B,$H41)</f>
        <v>10837.06366808569</v>
      </c>
      <c r="R41" s="1">
        <f>SUMIFS(Capacity_1!M:M,Capacity_1!$A:$A,$B$29,Capacity_1!$B:$B,$H41)</f>
        <v>11119.367129109185</v>
      </c>
      <c r="S41" s="1">
        <f>SUMIFS(Capacity_1!N:N,Capacity_1!$A:$A,$B$29,Capacity_1!$B:$B,$H41)</f>
        <v>11675.830414336238</v>
      </c>
      <c r="T41" s="1">
        <f>SUMIFS(Capacity_1!O:O,Capacity_1!$A:$A,$B$29,Capacity_1!$B:$B,$H41)</f>
        <v>12210.190065847504</v>
      </c>
      <c r="U41" s="1">
        <f>SUMIFS(Capacity_1!P:P,Capacity_1!$A:$A,$B$29,Capacity_1!$B:$B,$H41)</f>
        <v>12788.226310091333</v>
      </c>
      <c r="V41" s="1">
        <f>SUMIFS(Capacity_1!Q:Q,Capacity_1!$A:$A,$B$29,Capacity_1!$B:$B,$H41)</f>
        <v>13210.244794083566</v>
      </c>
      <c r="W41" s="1">
        <f>SUMIFS(Capacity_1!R:R,Capacity_1!$A:$A,$B$29,Capacity_1!$B:$B,$H41)</f>
        <v>13788.412757342854</v>
      </c>
      <c r="X41" s="1">
        <f>SUMIFS(Capacity_1!S:S,Capacity_1!$A:$A,$B$29,Capacity_1!$B:$B,$H41)</f>
        <v>14167.009119644641</v>
      </c>
      <c r="Y41" s="1">
        <f>SUMIFS(Capacity_1!T:T,Capacity_1!$A:$A,$B$29,Capacity_1!$B:$B,$H41)</f>
        <v>14605.236369295686</v>
      </c>
      <c r="Z41" s="1">
        <f>SUMIFS(Capacity_1!U:U,Capacity_1!$A:$A,$B$29,Capacity_1!$B:$B,$H41)</f>
        <v>15020.01722229691</v>
      </c>
      <c r="AA41" s="1">
        <f>SUMIFS(Capacity_1!V:V,Capacity_1!$A:$A,$B$29,Capacity_1!$B:$B,$H41)</f>
        <v>15460.377616032918</v>
      </c>
      <c r="AB41" s="1">
        <f>SUMIFS(Capacity_1!W:W,Capacity_1!$A:$A,$B$29,Capacity_1!$B:$B,$H41)</f>
        <v>16089.130517093321</v>
      </c>
      <c r="AC41" s="1">
        <f>SUMIFS(Capacity_1!X:X,Capacity_1!$A:$A,$B$29,Capacity_1!$B:$B,$H41)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39699.794058667743</v>
      </c>
      <c r="R42" s="1">
        <f t="shared" si="2"/>
        <v>39146.264254580426</v>
      </c>
      <c r="S42" s="1">
        <f t="shared" si="2"/>
        <v>39170.057928195994</v>
      </c>
      <c r="T42" s="1">
        <f t="shared" si="2"/>
        <v>38509.884117821792</v>
      </c>
      <c r="U42" s="1">
        <f t="shared" si="2"/>
        <v>38388.125985202852</v>
      </c>
      <c r="V42" s="1">
        <f t="shared" si="2"/>
        <v>38851.62723739769</v>
      </c>
      <c r="W42" s="1">
        <f t="shared" si="2"/>
        <v>38397.84408289205</v>
      </c>
      <c r="X42" s="1">
        <f t="shared" si="2"/>
        <v>37975.427180686624</v>
      </c>
      <c r="Y42" s="1">
        <f t="shared" si="2"/>
        <v>37836.980097586013</v>
      </c>
      <c r="Z42" s="1">
        <f t="shared" si="2"/>
        <v>38431.700212032141</v>
      </c>
      <c r="AA42" s="1">
        <f t="shared" si="2"/>
        <v>38609.502853693135</v>
      </c>
      <c r="AB42" s="1">
        <f t="shared" si="2"/>
        <v>38502.441439866358</v>
      </c>
      <c r="AC42" s="1">
        <f t="shared" si="2"/>
        <v>39505.862970593247</v>
      </c>
    </row>
    <row r="44" spans="1:30">
      <c r="H44" s="69" t="s">
        <v>124</v>
      </c>
      <c r="I44" s="1">
        <f>SUMIFS(Capacity_1!D:D,Capacity_1!$A:$A,$B$29,Capacity_1!$B:$B,$H44)</f>
        <v>442.07133848019311</v>
      </c>
      <c r="J44" s="1">
        <f>SUMIFS(Capacity_1!E:E,Capacity_1!$A:$A,$B$29,Capacity_1!$B:$B,$H44)</f>
        <v>443.97124952596869</v>
      </c>
      <c r="K44" s="1">
        <f>SUMIFS(Capacity_1!F:F,Capacity_1!$A:$A,$B$29,Capacity_1!$B:$B,$H44)</f>
        <v>443.96286668365798</v>
      </c>
      <c r="L44" s="1">
        <f>SUMIFS(Capacity_1!G:G,Capacity_1!$A:$A,$B$29,Capacity_1!$B:$B,$H44)</f>
        <v>444.96596460033487</v>
      </c>
      <c r="M44" s="1">
        <f>SUMIFS(Capacity_1!H:H,Capacity_1!$A:$A,$B$29,Capacity_1!$B:$B,$H44)</f>
        <v>443.61873641915156</v>
      </c>
      <c r="N44" s="1">
        <f>SUMIFS(Capacity_1!I:I,Capacity_1!$A:$A,$B$29,Capacity_1!$B:$B,$H44)</f>
        <v>444.74216510228973</v>
      </c>
      <c r="O44" s="1">
        <f>SUMIFS(Capacity_1!J:J,Capacity_1!$A:$A,$B$29,Capacity_1!$B:$B,$H44)</f>
        <v>445.28497250370424</v>
      </c>
      <c r="P44" s="1">
        <f>SUMIFS(Capacity_1!K:K,Capacity_1!$A:$A,$B$29,Capacity_1!$B:$B,$H44)</f>
        <v>448.3596334740173</v>
      </c>
      <c r="Q44" s="1">
        <f>SUMIFS(Capacity_1!L:L,Capacity_1!$A:$A,$B$29,Capacity_1!$B:$B,$H44)</f>
        <v>450.28267901543825</v>
      </c>
      <c r="R44" s="1">
        <f>SUMIFS(Capacity_1!M:M,Capacity_1!$A:$A,$B$29,Capacity_1!$B:$B,$H44)</f>
        <v>451.82189180692041</v>
      </c>
      <c r="S44" s="1">
        <f>SUMIFS(Capacity_1!N:N,Capacity_1!$A:$A,$B$29,Capacity_1!$B:$B,$H44)</f>
        <v>454.62406077848431</v>
      </c>
      <c r="T44" s="1">
        <f>SUMIFS(Capacity_1!O:O,Capacity_1!$A:$A,$B$29,Capacity_1!$B:$B,$H44)</f>
        <v>455.40327249078956</v>
      </c>
      <c r="U44" s="1">
        <f>SUMIFS(Capacity_1!P:P,Capacity_1!$A:$A,$B$29,Capacity_1!$B:$B,$H44)</f>
        <v>456.48356550275196</v>
      </c>
      <c r="V44" s="1">
        <f>SUMIFS(Capacity_1!Q:Q,Capacity_1!$A:$A,$B$29,Capacity_1!$B:$B,$H44)</f>
        <v>459.30208055888085</v>
      </c>
      <c r="W44" s="1">
        <f>SUMIFS(Capacity_1!R:R,Capacity_1!$A:$A,$B$29,Capacity_1!$B:$B,$H44)</f>
        <v>461.25254875763886</v>
      </c>
      <c r="X44" s="1">
        <f>SUMIFS(Capacity_1!S:S,Capacity_1!$A:$A,$B$29,Capacity_1!$B:$B,$H44)</f>
        <v>464.28036750971512</v>
      </c>
      <c r="Y44" s="1">
        <f>SUMIFS(Capacity_1!T:T,Capacity_1!$A:$A,$B$29,Capacity_1!$B:$B,$H44)</f>
        <v>468.01399473960726</v>
      </c>
      <c r="Z44" s="1">
        <f>SUMIFS(Capacity_1!U:U,Capacity_1!$A:$A,$B$29,Capacity_1!$B:$B,$H44)</f>
        <v>470.32314840643892</v>
      </c>
      <c r="AA44" s="1">
        <f>SUMIFS(Capacity_1!V:V,Capacity_1!$A:$A,$B$29,Capacity_1!$B:$B,$H44)</f>
        <v>474.94279899202718</v>
      </c>
      <c r="AB44" s="1">
        <f>SUMIFS(Capacity_1!W:W,Capacity_1!$A:$A,$B$29,Capacity_1!$B:$B,$H44)</f>
        <v>478.16864144615221</v>
      </c>
      <c r="AC44" s="1">
        <f>SUMIFS(Capacity_1!X:X,Capacity_1!$A:$A,$B$29,Capacity_1!$B:$B,$H44)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SUMIFS(Generation_1!C:C,Generation_1!$A:$A,$B$48,Generation_1!$B:$B,$H51)</f>
        <v>94146.455041815294</v>
      </c>
      <c r="J51" s="1">
        <f>SUMIFS(Generation_1!D:D,Generation_1!$A:$A,$B$48,Generation_1!$B:$B,$H51)</f>
        <v>88646.171782799312</v>
      </c>
      <c r="K51" s="1">
        <f>SUMIFS(Generation_1!E:E,Generation_1!$A:$A,$B$48,Generation_1!$B:$B,$H51)</f>
        <v>89570.438455516356</v>
      </c>
      <c r="L51" s="1">
        <f>SUMIFS(Generation_1!F:F,Generation_1!$A:$A,$B$48,Generation_1!$B:$B,$H51)</f>
        <v>87777.297688672596</v>
      </c>
      <c r="M51" s="1">
        <f>SUMIFS(Generation_1!G:G,Generation_1!$A:$A,$B$48,Generation_1!$B:$B,$H51)</f>
        <v>87575.662080791677</v>
      </c>
      <c r="N51" s="1">
        <f>SUMIFS(Generation_1!H:H,Generation_1!$A:$A,$B$48,Generation_1!$B:$B,$H51)</f>
        <v>86986.045641786361</v>
      </c>
      <c r="O51" s="1">
        <f>SUMIFS(Generation_1!I:I,Generation_1!$A:$A,$B$48,Generation_1!$B:$B,$H51)</f>
        <v>89256.18778748982</v>
      </c>
      <c r="P51" s="1">
        <f>SUMIFS(Generation_1!J:J,Generation_1!$A:$A,$B$48,Generation_1!$B:$B,$H51)</f>
        <v>87150.265018615435</v>
      </c>
      <c r="Q51" s="1">
        <f>SUMIFS(Generation_1!K:K,Generation_1!$A:$A,$B$48,Generation_1!$B:$B,$H51)</f>
        <v>70103.990796807135</v>
      </c>
      <c r="R51" s="1">
        <f>SUMIFS(Generation_1!L:L,Generation_1!$A:$A,$B$48,Generation_1!$B:$B,$H51)</f>
        <v>71249.961185185937</v>
      </c>
      <c r="S51" s="1">
        <f>SUMIFS(Generation_1!M:M,Generation_1!$A:$A,$B$48,Generation_1!$B:$B,$H51)</f>
        <v>70257.554829036264</v>
      </c>
      <c r="T51" s="1">
        <f>SUMIFS(Generation_1!N:N,Generation_1!$A:$A,$B$48,Generation_1!$B:$B,$H51)</f>
        <v>72620.06254515078</v>
      </c>
      <c r="U51" s="1">
        <f>SUMIFS(Generation_1!O:O,Generation_1!$A:$A,$B$48,Generation_1!$B:$B,$H51)</f>
        <v>74078.035941677954</v>
      </c>
      <c r="V51" s="1">
        <f>SUMIFS(Generation_1!P:P,Generation_1!$A:$A,$B$48,Generation_1!$B:$B,$H51)</f>
        <v>72403.557155084345</v>
      </c>
      <c r="W51" s="1">
        <f>SUMIFS(Generation_1!Q:Q,Generation_1!$A:$A,$B$48,Generation_1!$B:$B,$H51)</f>
        <v>73429.225760455709</v>
      </c>
      <c r="X51" s="1">
        <f>SUMIFS(Generation_1!R:R,Generation_1!$A:$A,$B$48,Generation_1!$B:$B,$H51)</f>
        <v>73161.613622241755</v>
      </c>
      <c r="Y51" s="1">
        <f>SUMIFS(Generation_1!S:S,Generation_1!$A:$A,$B$48,Generation_1!$B:$B,$H51)</f>
        <v>74012.707871545994</v>
      </c>
      <c r="Z51" s="1">
        <f>SUMIFS(Generation_1!T:T,Generation_1!$A:$A,$B$48,Generation_1!$B:$B,$H51)</f>
        <v>74841.066902287974</v>
      </c>
      <c r="AA51" s="1">
        <f>SUMIFS(Generation_1!U:U,Generation_1!$A:$A,$B$48,Generation_1!$B:$B,$H51)</f>
        <v>73442.064542893087</v>
      </c>
      <c r="AB51" s="1">
        <f>SUMIFS(Generation_1!V:V,Generation_1!$A:$A,$B$48,Generation_1!$B:$B,$H51)</f>
        <v>72502.084550829502</v>
      </c>
      <c r="AC51" s="1">
        <f>SUMIFS(Generation_1!W:W,Generation_1!$A:$A,$B$48,Generation_1!$B:$B,$H51)</f>
        <v>66756.319625554985</v>
      </c>
      <c r="AE51" s="64"/>
      <c r="AF51" s="64"/>
    </row>
    <row r="52" spans="8:32">
      <c r="H52" s="69" t="s">
        <v>114</v>
      </c>
      <c r="I52" s="1">
        <f>SUMIFS(Generation_1!C:C,Generation_1!$A:$A,$B$48,Generation_1!$B:$B,$H52)</f>
        <v>28253.201091957333</v>
      </c>
      <c r="J52" s="1">
        <f>SUMIFS(Generation_1!D:D,Generation_1!$A:$A,$B$48,Generation_1!$B:$B,$H52)</f>
        <v>31941.512579512979</v>
      </c>
      <c r="K52" s="1">
        <f>SUMIFS(Generation_1!E:E,Generation_1!$A:$A,$B$48,Generation_1!$B:$B,$H52)</f>
        <v>31809.735226943667</v>
      </c>
      <c r="L52" s="1">
        <f>SUMIFS(Generation_1!F:F,Generation_1!$A:$A,$B$48,Generation_1!$B:$B,$H52)</f>
        <v>28403.581809016465</v>
      </c>
      <c r="M52" s="1">
        <f>SUMIFS(Generation_1!G:G,Generation_1!$A:$A,$B$48,Generation_1!$B:$B,$H52)</f>
        <v>26827.103116925642</v>
      </c>
      <c r="N52" s="1">
        <f>SUMIFS(Generation_1!H:H,Generation_1!$A:$A,$B$48,Generation_1!$B:$B,$H52)</f>
        <v>25448.255412368766</v>
      </c>
      <c r="O52" s="1">
        <f>SUMIFS(Generation_1!I:I,Generation_1!$A:$A,$B$48,Generation_1!$B:$B,$H52)</f>
        <v>29502.360001840105</v>
      </c>
      <c r="P52" s="1">
        <f>SUMIFS(Generation_1!J:J,Generation_1!$A:$A,$B$48,Generation_1!$B:$B,$H52)</f>
        <v>24236.615918769487</v>
      </c>
      <c r="Q52" s="1">
        <f>SUMIFS(Generation_1!K:K,Generation_1!$A:$A,$B$48,Generation_1!$B:$B,$H52)</f>
        <v>22922.387017804082</v>
      </c>
      <c r="R52" s="1">
        <f>SUMIFS(Generation_1!L:L,Generation_1!$A:$A,$B$48,Generation_1!$B:$B,$H52)</f>
        <v>25154.92499777682</v>
      </c>
      <c r="S52" s="1">
        <f>SUMIFS(Generation_1!M:M,Generation_1!$A:$A,$B$48,Generation_1!$B:$B,$H52)</f>
        <v>20574.389024441927</v>
      </c>
      <c r="T52" s="1">
        <f>SUMIFS(Generation_1!N:N,Generation_1!$A:$A,$B$48,Generation_1!$B:$B,$H52)</f>
        <v>21577.565525272272</v>
      </c>
      <c r="U52" s="1">
        <f>SUMIFS(Generation_1!O:O,Generation_1!$A:$A,$B$48,Generation_1!$B:$B,$H52)</f>
        <v>21924.247269820233</v>
      </c>
      <c r="V52" s="1">
        <f>SUMIFS(Generation_1!P:P,Generation_1!$A:$A,$B$48,Generation_1!$B:$B,$H52)</f>
        <v>20821.052809519475</v>
      </c>
      <c r="W52" s="1">
        <f>SUMIFS(Generation_1!Q:Q,Generation_1!$A:$A,$B$48,Generation_1!$B:$B,$H52)</f>
        <v>20631.296210035438</v>
      </c>
      <c r="X52" s="1">
        <f>SUMIFS(Generation_1!R:R,Generation_1!$A:$A,$B$48,Generation_1!$B:$B,$H52)</f>
        <v>20239.263075344454</v>
      </c>
      <c r="Y52" s="1">
        <f>SUMIFS(Generation_1!S:S,Generation_1!$A:$A,$B$48,Generation_1!$B:$B,$H52)</f>
        <v>21995.661385159139</v>
      </c>
      <c r="Z52" s="1">
        <f>SUMIFS(Generation_1!T:T,Generation_1!$A:$A,$B$48,Generation_1!$B:$B,$H52)</f>
        <v>20606.333530834196</v>
      </c>
      <c r="AA52" s="1">
        <f>SUMIFS(Generation_1!U:U,Generation_1!$A:$A,$B$48,Generation_1!$B:$B,$H52)</f>
        <v>22025.228344530729</v>
      </c>
      <c r="AB52" s="1">
        <f>SUMIFS(Generation_1!V:V,Generation_1!$A:$A,$B$48,Generation_1!$B:$B,$H52)</f>
        <v>22830.434984345724</v>
      </c>
      <c r="AC52" s="1">
        <f>SUMIFS(Generation_1!W:W,Generation_1!$A:$A,$B$48,Generation_1!$B:$B,$H52)</f>
        <v>20502.528254308116</v>
      </c>
      <c r="AE52" s="64"/>
      <c r="AF52" s="64"/>
    </row>
    <row r="53" spans="8:32">
      <c r="H53" s="69" t="s">
        <v>115</v>
      </c>
      <c r="I53" s="1">
        <f>SUMIFS(Generation_1!C:C,Generation_1!$A:$A,$B$48,Generation_1!$B:$B,$H53)</f>
        <v>3105.1641947416256</v>
      </c>
      <c r="J53" s="1">
        <f>SUMIFS(Generation_1!D:D,Generation_1!$A:$A,$B$48,Generation_1!$B:$B,$H53)</f>
        <v>3089.6270097409815</v>
      </c>
      <c r="K53" s="1">
        <f>SUMIFS(Generation_1!E:E,Generation_1!$A:$A,$B$48,Generation_1!$B:$B,$H53)</f>
        <v>2957.4911299262812</v>
      </c>
      <c r="L53" s="1">
        <f>SUMIFS(Generation_1!F:F,Generation_1!$A:$A,$B$48,Generation_1!$B:$B,$H53)</f>
        <v>2973.7868707113266</v>
      </c>
      <c r="M53" s="1">
        <f>SUMIFS(Generation_1!G:G,Generation_1!$A:$A,$B$48,Generation_1!$B:$B,$H53)</f>
        <v>2794.2996504942612</v>
      </c>
      <c r="N53" s="1">
        <f>SUMIFS(Generation_1!H:H,Generation_1!$A:$A,$B$48,Generation_1!$B:$B,$H53)</f>
        <v>2725.0603090403752</v>
      </c>
      <c r="O53" s="1">
        <f>SUMIFS(Generation_1!I:I,Generation_1!$A:$A,$B$48,Generation_1!$B:$B,$H53)</f>
        <v>2841.6720414460642</v>
      </c>
      <c r="P53" s="1">
        <f>SUMIFS(Generation_1!J:J,Generation_1!$A:$A,$B$48,Generation_1!$B:$B,$H53)</f>
        <v>2861.2305747404589</v>
      </c>
      <c r="Q53" s="1">
        <f>SUMIFS(Generation_1!K:K,Generation_1!$A:$A,$B$48,Generation_1!$B:$B,$H53)</f>
        <v>2761.5030224091415</v>
      </c>
      <c r="R53" s="1">
        <f>SUMIFS(Generation_1!L:L,Generation_1!$A:$A,$B$48,Generation_1!$B:$B,$H53)</f>
        <v>2789.8542107637213</v>
      </c>
      <c r="S53" s="1">
        <f>SUMIFS(Generation_1!M:M,Generation_1!$A:$A,$B$48,Generation_1!$B:$B,$H53)</f>
        <v>2634.6854866782978</v>
      </c>
      <c r="T53" s="1">
        <f>SUMIFS(Generation_1!N:N,Generation_1!$A:$A,$B$48,Generation_1!$B:$B,$H53)</f>
        <v>2754.4976415934689</v>
      </c>
      <c r="U53" s="1">
        <f>SUMIFS(Generation_1!O:O,Generation_1!$A:$A,$B$48,Generation_1!$B:$B,$H53)</f>
        <v>2845.2107315787025</v>
      </c>
      <c r="V53" s="1">
        <f>SUMIFS(Generation_1!P:P,Generation_1!$A:$A,$B$48,Generation_1!$B:$B,$H53)</f>
        <v>2966.3640396358574</v>
      </c>
      <c r="W53" s="1">
        <f>SUMIFS(Generation_1!Q:Q,Generation_1!$A:$A,$B$48,Generation_1!$B:$B,$H53)</f>
        <v>2032.6735015794588</v>
      </c>
      <c r="X53" s="1">
        <f>SUMIFS(Generation_1!R:R,Generation_1!$A:$A,$B$48,Generation_1!$B:$B,$H53)</f>
        <v>2123.9866380060548</v>
      </c>
      <c r="Y53" s="1">
        <f>SUMIFS(Generation_1!S:S,Generation_1!$A:$A,$B$48,Generation_1!$B:$B,$H53)</f>
        <v>5155.9907249631842</v>
      </c>
      <c r="Z53" s="1">
        <f>SUMIFS(Generation_1!T:T,Generation_1!$A:$A,$B$48,Generation_1!$B:$B,$H53)</f>
        <v>1576.2732245975426</v>
      </c>
      <c r="AA53" s="1">
        <f>SUMIFS(Generation_1!U:U,Generation_1!$A:$A,$B$48,Generation_1!$B:$B,$H53)</f>
        <v>1439.5199167318156</v>
      </c>
      <c r="AB53" s="1">
        <f>SUMIFS(Generation_1!V:V,Generation_1!$A:$A,$B$48,Generation_1!$B:$B,$H53)</f>
        <v>3913.1603269468633</v>
      </c>
      <c r="AC53" s="1">
        <f>SUMIFS(Generation_1!W:W,Generation_1!$A:$A,$B$48,Generation_1!$B:$B,$H53)</f>
        <v>5992.874745876642</v>
      </c>
      <c r="AE53" s="64"/>
      <c r="AF53" s="64"/>
    </row>
    <row r="54" spans="8:32">
      <c r="H54" s="69" t="s">
        <v>116</v>
      </c>
      <c r="I54" s="1">
        <f>SUMIFS(Generation_1!C:C,Generation_1!$A:$A,$B$48,Generation_1!$B:$B,$H54)</f>
        <v>80.54660953994086</v>
      </c>
      <c r="J54" s="1">
        <f>SUMIFS(Generation_1!D:D,Generation_1!$A:$A,$B$48,Generation_1!$B:$B,$H54)</f>
        <v>74.607061746967943</v>
      </c>
      <c r="K54" s="1">
        <f>SUMIFS(Generation_1!E:E,Generation_1!$A:$A,$B$48,Generation_1!$B:$B,$H54)</f>
        <v>130.6127401941107</v>
      </c>
      <c r="L54" s="1">
        <f>SUMIFS(Generation_1!F:F,Generation_1!$A:$A,$B$48,Generation_1!$B:$B,$H54)</f>
        <v>157.07233399364813</v>
      </c>
      <c r="M54" s="1">
        <f>SUMIFS(Generation_1!G:G,Generation_1!$A:$A,$B$48,Generation_1!$B:$B,$H54)</f>
        <v>143.68347425886023</v>
      </c>
      <c r="N54" s="1">
        <f>SUMIFS(Generation_1!H:H,Generation_1!$A:$A,$B$48,Generation_1!$B:$B,$H54)</f>
        <v>111.51786919647593</v>
      </c>
      <c r="O54" s="1">
        <f>SUMIFS(Generation_1!I:I,Generation_1!$A:$A,$B$48,Generation_1!$B:$B,$H54)</f>
        <v>127.54066909495116</v>
      </c>
      <c r="P54" s="1">
        <f>SUMIFS(Generation_1!J:J,Generation_1!$A:$A,$B$48,Generation_1!$B:$B,$H54)</f>
        <v>172.8220233881292</v>
      </c>
      <c r="Q54" s="1">
        <f>SUMIFS(Generation_1!K:K,Generation_1!$A:$A,$B$48,Generation_1!$B:$B,$H54)</f>
        <v>134.35531311088312</v>
      </c>
      <c r="R54" s="1">
        <f>SUMIFS(Generation_1!L:L,Generation_1!$A:$A,$B$48,Generation_1!$B:$B,$H54)</f>
        <v>121.04583648342368</v>
      </c>
      <c r="S54" s="1">
        <f>SUMIFS(Generation_1!M:M,Generation_1!$A:$A,$B$48,Generation_1!$B:$B,$H54)</f>
        <v>128.24990545407013</v>
      </c>
      <c r="T54" s="1">
        <f>SUMIFS(Generation_1!N:N,Generation_1!$A:$A,$B$48,Generation_1!$B:$B,$H54)</f>
        <v>188.29160640531001</v>
      </c>
      <c r="U54" s="1">
        <f>SUMIFS(Generation_1!O:O,Generation_1!$A:$A,$B$48,Generation_1!$B:$B,$H54)</f>
        <v>162.88818451213893</v>
      </c>
      <c r="V54" s="1">
        <f>SUMIFS(Generation_1!P:P,Generation_1!$A:$A,$B$48,Generation_1!$B:$B,$H54)</f>
        <v>203.73365314278539</v>
      </c>
      <c r="W54" s="1">
        <f>SUMIFS(Generation_1!Q:Q,Generation_1!$A:$A,$B$48,Generation_1!$B:$B,$H54)</f>
        <v>262.00628670755844</v>
      </c>
      <c r="X54" s="1">
        <f>SUMIFS(Generation_1!R:R,Generation_1!$A:$A,$B$48,Generation_1!$B:$B,$H54)</f>
        <v>285.50202157897712</v>
      </c>
      <c r="Y54" s="1">
        <f>SUMIFS(Generation_1!S:S,Generation_1!$A:$A,$B$48,Generation_1!$B:$B,$H54)</f>
        <v>2138.841453908944</v>
      </c>
      <c r="Z54" s="1">
        <f>SUMIFS(Generation_1!T:T,Generation_1!$A:$A,$B$48,Generation_1!$B:$B,$H54)</f>
        <v>847.02989920984419</v>
      </c>
      <c r="AA54" s="1">
        <f>SUMIFS(Generation_1!U:U,Generation_1!$A:$A,$B$48,Generation_1!$B:$B,$H54)</f>
        <v>802.69496185013577</v>
      </c>
      <c r="AB54" s="1">
        <f>SUMIFS(Generation_1!V:V,Generation_1!$A:$A,$B$48,Generation_1!$B:$B,$H54)</f>
        <v>1807.4876626172745</v>
      </c>
      <c r="AC54" s="1">
        <f>SUMIFS(Generation_1!W:W,Generation_1!$A:$A,$B$48,Generation_1!$B:$B,$H54)</f>
        <v>2570.8100022545887</v>
      </c>
      <c r="AE54" s="64"/>
      <c r="AF54" s="64"/>
    </row>
    <row r="55" spans="8:32">
      <c r="H55" s="69" t="s">
        <v>117</v>
      </c>
      <c r="I55" s="1">
        <f>SUMIFS(Generation_1!C:C,Generation_1!$A:$A,$B$48,Generation_1!$B:$B,$H55)</f>
        <v>15598.150827518635</v>
      </c>
      <c r="J55" s="1">
        <f>SUMIFS(Generation_1!D:D,Generation_1!$A:$A,$B$48,Generation_1!$B:$B,$H55)</f>
        <v>13030.878998266298</v>
      </c>
      <c r="K55" s="1">
        <f>SUMIFS(Generation_1!E:E,Generation_1!$A:$A,$B$48,Generation_1!$B:$B,$H55)</f>
        <v>12801.283808854378</v>
      </c>
      <c r="L55" s="1">
        <f>SUMIFS(Generation_1!F:F,Generation_1!$A:$A,$B$48,Generation_1!$B:$B,$H55)</f>
        <v>15457.937998983827</v>
      </c>
      <c r="M55" s="1">
        <f>SUMIFS(Generation_1!G:G,Generation_1!$A:$A,$B$48,Generation_1!$B:$B,$H55)</f>
        <v>13290.594730586101</v>
      </c>
      <c r="N55" s="1">
        <f>SUMIFS(Generation_1!H:H,Generation_1!$A:$A,$B$48,Generation_1!$B:$B,$H55)</f>
        <v>14496.963034128516</v>
      </c>
      <c r="O55" s="1">
        <f>SUMIFS(Generation_1!I:I,Generation_1!$A:$A,$B$48,Generation_1!$B:$B,$H55)</f>
        <v>8992.623822054522</v>
      </c>
      <c r="P55" s="1">
        <f>SUMIFS(Generation_1!J:J,Generation_1!$A:$A,$B$48,Generation_1!$B:$B,$H55)</f>
        <v>16256.022994761934</v>
      </c>
      <c r="Q55" s="1">
        <f>SUMIFS(Generation_1!K:K,Generation_1!$A:$A,$B$48,Generation_1!$B:$B,$H55)</f>
        <v>15332.478768936564</v>
      </c>
      <c r="R55" s="1">
        <f>SUMIFS(Generation_1!L:L,Generation_1!$A:$A,$B$48,Generation_1!$B:$B,$H55)</f>
        <v>11783.340817766692</v>
      </c>
      <c r="S55" s="1">
        <f>SUMIFS(Generation_1!M:M,Generation_1!$A:$A,$B$48,Generation_1!$B:$B,$H55)</f>
        <v>14000.744381516142</v>
      </c>
      <c r="T55" s="1">
        <f>SUMIFS(Generation_1!N:N,Generation_1!$A:$A,$B$48,Generation_1!$B:$B,$H55)</f>
        <v>12572.186905798557</v>
      </c>
      <c r="U55" s="1">
        <f>SUMIFS(Generation_1!O:O,Generation_1!$A:$A,$B$48,Generation_1!$B:$B,$H55)</f>
        <v>12246.454297079425</v>
      </c>
      <c r="V55" s="1">
        <f>SUMIFS(Generation_1!P:P,Generation_1!$A:$A,$B$48,Generation_1!$B:$B,$H55)</f>
        <v>14868.436388263204</v>
      </c>
      <c r="W55" s="1">
        <f>SUMIFS(Generation_1!Q:Q,Generation_1!$A:$A,$B$48,Generation_1!$B:$B,$H55)</f>
        <v>13005.953328997406</v>
      </c>
      <c r="X55" s="1">
        <f>SUMIFS(Generation_1!R:R,Generation_1!$A:$A,$B$48,Generation_1!$B:$B,$H55)</f>
        <v>14705.681745529182</v>
      </c>
      <c r="Y55" s="1">
        <f>SUMIFS(Generation_1!S:S,Generation_1!$A:$A,$B$48,Generation_1!$B:$B,$H55)</f>
        <v>8410.3165626067275</v>
      </c>
      <c r="Z55" s="1">
        <f>SUMIFS(Generation_1!T:T,Generation_1!$A:$A,$B$48,Generation_1!$B:$B,$H55)</f>
        <v>16085.163808792868</v>
      </c>
      <c r="AA55" s="1">
        <f>SUMIFS(Generation_1!U:U,Generation_1!$A:$A,$B$48,Generation_1!$B:$B,$H55)</f>
        <v>14519.083235454233</v>
      </c>
      <c r="AB55" s="1">
        <f>SUMIFS(Generation_1!V:V,Generation_1!$A:$A,$B$48,Generation_1!$B:$B,$H55)</f>
        <v>11107.106552512381</v>
      </c>
      <c r="AC55" s="1">
        <f>SUMIFS(Generation_1!W:W,Generation_1!$A:$A,$B$48,Generation_1!$B:$B,$H55)</f>
        <v>14206.551374855106</v>
      </c>
      <c r="AE55" s="64"/>
      <c r="AF55" s="64"/>
    </row>
    <row r="56" spans="8:32">
      <c r="H56" s="69" t="s">
        <v>118</v>
      </c>
      <c r="I56" s="1">
        <f>SUMIFS(Generation_1!C:C,Generation_1!$A:$A,$B$48,Generation_1!$B:$B,$H56)</f>
        <v>120.51611371281994</v>
      </c>
      <c r="J56" s="1">
        <f>SUMIFS(Generation_1!D:D,Generation_1!$A:$A,$B$48,Generation_1!$B:$B,$H56)</f>
        <v>170.25306422949942</v>
      </c>
      <c r="K56" s="1">
        <f>SUMIFS(Generation_1!E:E,Generation_1!$A:$A,$B$48,Generation_1!$B:$B,$H56)</f>
        <v>137.43748597756388</v>
      </c>
      <c r="L56" s="1">
        <f>SUMIFS(Generation_1!F:F,Generation_1!$A:$A,$B$48,Generation_1!$B:$B,$H56)</f>
        <v>135.96504203039578</v>
      </c>
      <c r="M56" s="1">
        <f>SUMIFS(Generation_1!G:G,Generation_1!$A:$A,$B$48,Generation_1!$B:$B,$H56)</f>
        <v>234.87969981437621</v>
      </c>
      <c r="N56" s="1">
        <f>SUMIFS(Generation_1!H:H,Generation_1!$A:$A,$B$48,Generation_1!$B:$B,$H56)</f>
        <v>268.81235905750054</v>
      </c>
      <c r="O56" s="1">
        <f>SUMIFS(Generation_1!I:I,Generation_1!$A:$A,$B$48,Generation_1!$B:$B,$H56)</f>
        <v>239.32770732700115</v>
      </c>
      <c r="P56" s="1">
        <f>SUMIFS(Generation_1!J:J,Generation_1!$A:$A,$B$48,Generation_1!$B:$B,$H56)</f>
        <v>195.77675714386868</v>
      </c>
      <c r="Q56" s="1">
        <f>SUMIFS(Generation_1!K:K,Generation_1!$A:$A,$B$48,Generation_1!$B:$B,$H56)</f>
        <v>466.16710280194724</v>
      </c>
      <c r="R56" s="1">
        <f>SUMIFS(Generation_1!L:L,Generation_1!$A:$A,$B$48,Generation_1!$B:$B,$H56)</f>
        <v>703.22760893845134</v>
      </c>
      <c r="S56" s="1">
        <f>SUMIFS(Generation_1!M:M,Generation_1!$A:$A,$B$48,Generation_1!$B:$B,$H56)</f>
        <v>977.33285982408415</v>
      </c>
      <c r="T56" s="1">
        <f>SUMIFS(Generation_1!N:N,Generation_1!$A:$A,$B$48,Generation_1!$B:$B,$H56)</f>
        <v>1952.5604987377258</v>
      </c>
      <c r="U56" s="1">
        <f>SUMIFS(Generation_1!O:O,Generation_1!$A:$A,$B$48,Generation_1!$B:$B,$H56)</f>
        <v>2243.4576302950927</v>
      </c>
      <c r="V56" s="1">
        <f>SUMIFS(Generation_1!P:P,Generation_1!$A:$A,$B$48,Generation_1!$B:$B,$H56)</f>
        <v>1722.3844668481586</v>
      </c>
      <c r="W56" s="1">
        <f>SUMIFS(Generation_1!Q:Q,Generation_1!$A:$A,$B$48,Generation_1!$B:$B,$H56)</f>
        <v>3971.6623334050755</v>
      </c>
      <c r="X56" s="1">
        <f>SUMIFS(Generation_1!R:R,Generation_1!$A:$A,$B$48,Generation_1!$B:$B,$H56)</f>
        <v>4279.7507768077758</v>
      </c>
      <c r="Y56" s="1">
        <f>SUMIFS(Generation_1!S:S,Generation_1!$A:$A,$B$48,Generation_1!$B:$B,$H56)</f>
        <v>4393.7019385225631</v>
      </c>
      <c r="Z56" s="1">
        <f>SUMIFS(Generation_1!T:T,Generation_1!$A:$A,$B$48,Generation_1!$B:$B,$H56)</f>
        <v>4657.2311555131919</v>
      </c>
      <c r="AA56" s="1">
        <f>SUMIFS(Generation_1!U:U,Generation_1!$A:$A,$B$48,Generation_1!$B:$B,$H56)</f>
        <v>5100.8391950970554</v>
      </c>
      <c r="AB56" s="1">
        <f>SUMIFS(Generation_1!V:V,Generation_1!$A:$A,$B$48,Generation_1!$B:$B,$H56)</f>
        <v>4489.8475677647948</v>
      </c>
      <c r="AC56" s="1">
        <f>SUMIFS(Generation_1!W:W,Generation_1!$A:$A,$B$48,Generation_1!$B:$B,$H56)</f>
        <v>4847.7270490912842</v>
      </c>
      <c r="AE56" s="64"/>
      <c r="AF56" s="64"/>
    </row>
    <row r="57" spans="8:32">
      <c r="H57" s="69" t="s">
        <v>119</v>
      </c>
      <c r="I57" s="1">
        <f>SUMIFS(Generation_1!C:C,Generation_1!$A:$A,$B$48,Generation_1!$B:$B,$H57)</f>
        <v>206.57490737987999</v>
      </c>
      <c r="J57" s="1">
        <f>SUMIFS(Generation_1!D:D,Generation_1!$A:$A,$B$48,Generation_1!$B:$B,$H57)</f>
        <v>229.20902988304326</v>
      </c>
      <c r="K57" s="1">
        <f>SUMIFS(Generation_1!E:E,Generation_1!$A:$A,$B$48,Generation_1!$B:$B,$H57)</f>
        <v>252.56041877155209</v>
      </c>
      <c r="L57" s="1">
        <f>SUMIFS(Generation_1!F:F,Generation_1!$A:$A,$B$48,Generation_1!$B:$B,$H57)</f>
        <v>296.12479875570415</v>
      </c>
      <c r="M57" s="1">
        <f>SUMIFS(Generation_1!G:G,Generation_1!$A:$A,$B$48,Generation_1!$B:$B,$H57)</f>
        <v>349.34269476928017</v>
      </c>
      <c r="N57" s="1">
        <f>SUMIFS(Generation_1!H:H,Generation_1!$A:$A,$B$48,Generation_1!$B:$B,$H57)</f>
        <v>402.47612454576114</v>
      </c>
      <c r="O57" s="1">
        <f>SUMIFS(Generation_1!I:I,Generation_1!$A:$A,$B$48,Generation_1!$B:$B,$H57)</f>
        <v>442.82623365846086</v>
      </c>
      <c r="P57" s="1">
        <f>SUMIFS(Generation_1!J:J,Generation_1!$A:$A,$B$48,Generation_1!$B:$B,$H57)</f>
        <v>470.36714676717935</v>
      </c>
      <c r="Q57" s="1">
        <f>SUMIFS(Generation_1!K:K,Generation_1!$A:$A,$B$48,Generation_1!$B:$B,$H57)</f>
        <v>517.49236582692822</v>
      </c>
      <c r="R57" s="1">
        <f>SUMIFS(Generation_1!L:L,Generation_1!$A:$A,$B$48,Generation_1!$B:$B,$H57)</f>
        <v>562.52522436840752</v>
      </c>
      <c r="S57" s="1">
        <f>SUMIFS(Generation_1!M:M,Generation_1!$A:$A,$B$48,Generation_1!$B:$B,$H57)</f>
        <v>609.82121952911621</v>
      </c>
      <c r="T57" s="1">
        <f>SUMIFS(Generation_1!N:N,Generation_1!$A:$A,$B$48,Generation_1!$B:$B,$H57)</f>
        <v>653.2691427283529</v>
      </c>
      <c r="U57" s="1">
        <f>SUMIFS(Generation_1!O:O,Generation_1!$A:$A,$B$48,Generation_1!$B:$B,$H57)</f>
        <v>682.06057190966374</v>
      </c>
      <c r="V57" s="1">
        <f>SUMIFS(Generation_1!P:P,Generation_1!$A:$A,$B$48,Generation_1!$B:$B,$H57)</f>
        <v>705.70709539148856</v>
      </c>
      <c r="W57" s="1">
        <f>SUMIFS(Generation_1!Q:Q,Generation_1!$A:$A,$B$48,Generation_1!$B:$B,$H57)</f>
        <v>714.32998098919325</v>
      </c>
      <c r="X57" s="1">
        <f>SUMIFS(Generation_1!R:R,Generation_1!$A:$A,$B$48,Generation_1!$B:$B,$H57)</f>
        <v>732.65131566634057</v>
      </c>
      <c r="Y57" s="1">
        <f>SUMIFS(Generation_1!S:S,Generation_1!$A:$A,$B$48,Generation_1!$B:$B,$H57)</f>
        <v>742.53656484180215</v>
      </c>
      <c r="Z57" s="1">
        <f>SUMIFS(Generation_1!T:T,Generation_1!$A:$A,$B$48,Generation_1!$B:$B,$H57)</f>
        <v>757.54136767440696</v>
      </c>
      <c r="AA57" s="1">
        <f>SUMIFS(Generation_1!U:U,Generation_1!$A:$A,$B$48,Generation_1!$B:$B,$H57)</f>
        <v>779.06484807880895</v>
      </c>
      <c r="AB57" s="1">
        <f>SUMIFS(Generation_1!V:V,Generation_1!$A:$A,$B$48,Generation_1!$B:$B,$H57)</f>
        <v>806.41390271289231</v>
      </c>
      <c r="AC57" s="1">
        <f>SUMIFS(Generation_1!W:W,Generation_1!$A:$A,$B$48,Generation_1!$B:$B,$H57)</f>
        <v>822.25745876549024</v>
      </c>
      <c r="AE57" s="64"/>
      <c r="AF57" s="64"/>
    </row>
    <row r="58" spans="8:32">
      <c r="H58" s="69" t="s">
        <v>120</v>
      </c>
      <c r="I58" s="1">
        <f>SUMIFS(Generation_1!C:C,Generation_1!$A:$A,$B$48,Generation_1!$B:$B,$H58)</f>
        <v>29015.876385161566</v>
      </c>
      <c r="J58" s="1">
        <f>SUMIFS(Generation_1!D:D,Generation_1!$A:$A,$B$48,Generation_1!$B:$B,$H58)</f>
        <v>30155.280920175541</v>
      </c>
      <c r="K58" s="1">
        <f>SUMIFS(Generation_1!E:E,Generation_1!$A:$A,$B$48,Generation_1!$B:$B,$H58)</f>
        <v>30305.65777616842</v>
      </c>
      <c r="L58" s="1">
        <f>SUMIFS(Generation_1!F:F,Generation_1!$A:$A,$B$48,Generation_1!$B:$B,$H58)</f>
        <v>30821.218430785113</v>
      </c>
      <c r="M58" s="1">
        <f>SUMIFS(Generation_1!G:G,Generation_1!$A:$A,$B$48,Generation_1!$B:$B,$H58)</f>
        <v>33216.271427347339</v>
      </c>
      <c r="N58" s="1">
        <f>SUMIFS(Generation_1!H:H,Generation_1!$A:$A,$B$48,Generation_1!$B:$B,$H58)</f>
        <v>33307.310709484707</v>
      </c>
      <c r="O58" s="1">
        <f>SUMIFS(Generation_1!I:I,Generation_1!$A:$A,$B$48,Generation_1!$B:$B,$H58)</f>
        <v>32290.957402082677</v>
      </c>
      <c r="P58" s="1">
        <f>SUMIFS(Generation_1!J:J,Generation_1!$A:$A,$B$48,Generation_1!$B:$B,$H58)</f>
        <v>33346.362326320304</v>
      </c>
      <c r="Q58" s="1">
        <f>SUMIFS(Generation_1!K:K,Generation_1!$A:$A,$B$48,Generation_1!$B:$B,$H58)</f>
        <v>34397.89663511236</v>
      </c>
      <c r="R58" s="1">
        <f>SUMIFS(Generation_1!L:L,Generation_1!$A:$A,$B$48,Generation_1!$B:$B,$H58)</f>
        <v>34352.300785198648</v>
      </c>
      <c r="S58" s="1">
        <f>SUMIFS(Generation_1!M:M,Generation_1!$A:$A,$B$48,Generation_1!$B:$B,$H58)</f>
        <v>36806.053072494848</v>
      </c>
      <c r="T58" s="1">
        <f>SUMIFS(Generation_1!N:N,Generation_1!$A:$A,$B$48,Generation_1!$B:$B,$H58)</f>
        <v>33920.200533489529</v>
      </c>
      <c r="U58" s="1">
        <f>SUMIFS(Generation_1!O:O,Generation_1!$A:$A,$B$48,Generation_1!$B:$B,$H58)</f>
        <v>33297.104307741341</v>
      </c>
      <c r="V58" s="1">
        <f>SUMIFS(Generation_1!P:P,Generation_1!$A:$A,$B$48,Generation_1!$B:$B,$H58)</f>
        <v>33926.892252744707</v>
      </c>
      <c r="W58" s="1">
        <f>SUMIFS(Generation_1!Q:Q,Generation_1!$A:$A,$B$48,Generation_1!$B:$B,$H58)</f>
        <v>35455.622406971102</v>
      </c>
      <c r="X58" s="1">
        <f>SUMIFS(Generation_1!R:R,Generation_1!$A:$A,$B$48,Generation_1!$B:$B,$H58)</f>
        <v>34807.244628320419</v>
      </c>
      <c r="Y58" s="1">
        <f>SUMIFS(Generation_1!S:S,Generation_1!$A:$A,$B$48,Generation_1!$B:$B,$H58)</f>
        <v>32018.545671888704</v>
      </c>
      <c r="Z58" s="1">
        <f>SUMIFS(Generation_1!T:T,Generation_1!$A:$A,$B$48,Generation_1!$B:$B,$H58)</f>
        <v>32699.682259873782</v>
      </c>
      <c r="AA58" s="1">
        <f>SUMIFS(Generation_1!U:U,Generation_1!$A:$A,$B$48,Generation_1!$B:$B,$H58)</f>
        <v>34192.884046408086</v>
      </c>
      <c r="AB58" s="1">
        <f>SUMIFS(Generation_1!V:V,Generation_1!$A:$A,$B$48,Generation_1!$B:$B,$H58)</f>
        <v>34774.971717623404</v>
      </c>
      <c r="AC58" s="1">
        <f>SUMIFS(Generation_1!W:W,Generation_1!$A:$A,$B$48,Generation_1!$B:$B,$H58)</f>
        <v>36836.433805634966</v>
      </c>
      <c r="AE58" s="64"/>
      <c r="AF58" s="64"/>
    </row>
    <row r="59" spans="8:32">
      <c r="H59" s="69" t="s">
        <v>121</v>
      </c>
      <c r="I59" s="1">
        <f>SUMIFS(Generation_1!C:C,Generation_1!$A:$A,$B$48,Generation_1!$B:$B,$H59)</f>
        <v>12774.527528157605</v>
      </c>
      <c r="J59" s="1">
        <f>SUMIFS(Generation_1!D:D,Generation_1!$A:$A,$B$48,Generation_1!$B:$B,$H59)</f>
        <v>15384.050673713733</v>
      </c>
      <c r="K59" s="1">
        <f>SUMIFS(Generation_1!E:E,Generation_1!$A:$A,$B$48,Generation_1!$B:$B,$H59)</f>
        <v>14970.455899979323</v>
      </c>
      <c r="L59" s="1">
        <f>SUMIFS(Generation_1!F:F,Generation_1!$A:$A,$B$48,Generation_1!$B:$B,$H59)</f>
        <v>15292.053714323796</v>
      </c>
      <c r="M59" s="1">
        <f>SUMIFS(Generation_1!G:G,Generation_1!$A:$A,$B$48,Generation_1!$B:$B,$H59)</f>
        <v>15956.51796875294</v>
      </c>
      <c r="N59" s="1">
        <f>SUMIFS(Generation_1!H:H,Generation_1!$A:$A,$B$48,Generation_1!$B:$B,$H59)</f>
        <v>16391.109384695643</v>
      </c>
      <c r="O59" s="1">
        <f>SUMIFS(Generation_1!I:I,Generation_1!$A:$A,$B$48,Generation_1!$B:$B,$H59)</f>
        <v>16649.142977540538</v>
      </c>
      <c r="P59" s="1">
        <f>SUMIFS(Generation_1!J:J,Generation_1!$A:$A,$B$48,Generation_1!$B:$B,$H59)</f>
        <v>14687.543367191685</v>
      </c>
      <c r="Q59" s="1">
        <f>SUMIFS(Generation_1!K:K,Generation_1!$A:$A,$B$48,Generation_1!$B:$B,$H59)</f>
        <v>15812.709468717274</v>
      </c>
      <c r="R59" s="1">
        <f>SUMIFS(Generation_1!L:L,Generation_1!$A:$A,$B$48,Generation_1!$B:$B,$H59)</f>
        <v>16043.425114810465</v>
      </c>
      <c r="S59" s="1">
        <f>SUMIFS(Generation_1!M:M,Generation_1!$A:$A,$B$48,Generation_1!$B:$B,$H59)</f>
        <v>16341.46611115787</v>
      </c>
      <c r="T59" s="1">
        <f>SUMIFS(Generation_1!N:N,Generation_1!$A:$A,$B$48,Generation_1!$B:$B,$H59)</f>
        <v>17930.310855556734</v>
      </c>
      <c r="U59" s="1">
        <f>SUMIFS(Generation_1!O:O,Generation_1!$A:$A,$B$48,Generation_1!$B:$B,$H59)</f>
        <v>17324.688969449129</v>
      </c>
      <c r="V59" s="1">
        <f>SUMIFS(Generation_1!P:P,Generation_1!$A:$A,$B$48,Generation_1!$B:$B,$H59)</f>
        <v>17058.317827469167</v>
      </c>
      <c r="W59" s="1">
        <f>SUMIFS(Generation_1!Q:Q,Generation_1!$A:$A,$B$48,Generation_1!$B:$B,$H59)</f>
        <v>18830.097624712977</v>
      </c>
      <c r="X59" s="1">
        <f>SUMIFS(Generation_1!R:R,Generation_1!$A:$A,$B$48,Generation_1!$B:$B,$H59)</f>
        <v>19328.260353619429</v>
      </c>
      <c r="Y59" s="1">
        <f>SUMIFS(Generation_1!S:S,Generation_1!$A:$A,$B$48,Generation_1!$B:$B,$H59)</f>
        <v>22283.404342926122</v>
      </c>
      <c r="Z59" s="1">
        <f>SUMIFS(Generation_1!T:T,Generation_1!$A:$A,$B$48,Generation_1!$B:$B,$H59)</f>
        <v>19728.137422697546</v>
      </c>
      <c r="AA59" s="1">
        <f>SUMIFS(Generation_1!U:U,Generation_1!$A:$A,$B$48,Generation_1!$B:$B,$H59)</f>
        <v>20870.535252298159</v>
      </c>
      <c r="AB59" s="1">
        <f>SUMIFS(Generation_1!V:V,Generation_1!$A:$A,$B$48,Generation_1!$B:$B,$H59)</f>
        <v>21132.386669459807</v>
      </c>
      <c r="AC59" s="1">
        <f>SUMIFS(Generation_1!W:W,Generation_1!$A:$A,$B$48,Generation_1!$B:$B,$H59)</f>
        <v>21602.997146556118</v>
      </c>
      <c r="AE59" s="64"/>
      <c r="AF59" s="64"/>
    </row>
    <row r="60" spans="8:32">
      <c r="H60" s="69" t="s">
        <v>122</v>
      </c>
      <c r="I60" s="1">
        <f>SUMIFS(Generation_1!C:C,Generation_1!$A:$A,$B$48,Generation_1!$B:$B,$H60)</f>
        <v>12935.145543696399</v>
      </c>
      <c r="J60" s="1">
        <f>SUMIFS(Generation_1!D:D,Generation_1!$A:$A,$B$48,Generation_1!$B:$B,$H60)</f>
        <v>13110.588288321202</v>
      </c>
      <c r="K60" s="1">
        <f>SUMIFS(Generation_1!E:E,Generation_1!$A:$A,$B$48,Generation_1!$B:$B,$H60)</f>
        <v>13344.578173566999</v>
      </c>
      <c r="L60" s="1">
        <f>SUMIFS(Generation_1!F:F,Generation_1!$A:$A,$B$48,Generation_1!$B:$B,$H60)</f>
        <v>13704.382809360599</v>
      </c>
      <c r="M60" s="1">
        <f>SUMIFS(Generation_1!G:G,Generation_1!$A:$A,$B$48,Generation_1!$B:$B,$H60)</f>
        <v>14109.174892433301</v>
      </c>
      <c r="N60" s="1">
        <f>SUMIFS(Generation_1!H:H,Generation_1!$A:$A,$B$48,Generation_1!$B:$B,$H60)</f>
        <v>14525.136668438201</v>
      </c>
      <c r="O60" s="1">
        <f>SUMIFS(Generation_1!I:I,Generation_1!$A:$A,$B$48,Generation_1!$B:$B,$H60)</f>
        <v>14984.461295873201</v>
      </c>
      <c r="P60" s="1">
        <f>SUMIFS(Generation_1!J:J,Generation_1!$A:$A,$B$48,Generation_1!$B:$B,$H60)</f>
        <v>15401.2394691219</v>
      </c>
      <c r="Q60" s="1">
        <f>SUMIFS(Generation_1!K:K,Generation_1!$A:$A,$B$48,Generation_1!$B:$B,$H60)</f>
        <v>15813.255799183298</v>
      </c>
      <c r="R60" s="1">
        <f>SUMIFS(Generation_1!L:L,Generation_1!$A:$A,$B$48,Generation_1!$B:$B,$H60)</f>
        <v>16271.671888560501</v>
      </c>
      <c r="S60" s="1">
        <f>SUMIFS(Generation_1!M:M,Generation_1!$A:$A,$B$48,Generation_1!$B:$B,$H60)</f>
        <v>16965.684681583301</v>
      </c>
      <c r="T60" s="1">
        <f>SUMIFS(Generation_1!N:N,Generation_1!$A:$A,$B$48,Generation_1!$B:$B,$H60)</f>
        <v>17777.8136680756</v>
      </c>
      <c r="U60" s="1">
        <f>SUMIFS(Generation_1!O:O,Generation_1!$A:$A,$B$48,Generation_1!$B:$B,$H60)</f>
        <v>18605.051179244401</v>
      </c>
      <c r="V60" s="1">
        <f>SUMIFS(Generation_1!P:P,Generation_1!$A:$A,$B$48,Generation_1!$B:$B,$H60)</f>
        <v>19370.5475665052</v>
      </c>
      <c r="W60" s="1">
        <f>SUMIFS(Generation_1!Q:Q,Generation_1!$A:$A,$B$48,Generation_1!$B:$B,$H60)</f>
        <v>20172.940221284702</v>
      </c>
      <c r="X60" s="1">
        <f>SUMIFS(Generation_1!R:R,Generation_1!$A:$A,$B$48,Generation_1!$B:$B,$H60)</f>
        <v>20892.990396508001</v>
      </c>
      <c r="Y60" s="1">
        <f>SUMIFS(Generation_1!S:S,Generation_1!$A:$A,$B$48,Generation_1!$B:$B,$H60)</f>
        <v>21521.0963504682</v>
      </c>
      <c r="Z60" s="1">
        <f>SUMIFS(Generation_1!T:T,Generation_1!$A:$A,$B$48,Generation_1!$B:$B,$H60)</f>
        <v>22188.569423294703</v>
      </c>
      <c r="AA60" s="1">
        <f>SUMIFS(Generation_1!U:U,Generation_1!$A:$A,$B$48,Generation_1!$B:$B,$H60)</f>
        <v>22894.084483162103</v>
      </c>
      <c r="AB60" s="1">
        <f>SUMIFS(Generation_1!V:V,Generation_1!$A:$A,$B$48,Generation_1!$B:$B,$H60)</f>
        <v>23686.519922509498</v>
      </c>
      <c r="AC60" s="1">
        <f>SUMIFS(Generation_1!W:W,Generation_1!$A:$A,$B$48,Generation_1!$B:$B,$H60)</f>
        <v>24603.043616070201</v>
      </c>
    </row>
    <row r="61" spans="8:32">
      <c r="H61" s="2" t="s">
        <v>313</v>
      </c>
    </row>
    <row r="62" spans="8:32">
      <c r="H62" s="69" t="s">
        <v>126</v>
      </c>
      <c r="I62" s="1">
        <f>SUMIFS(Generation_1!C:C,Generation_1!$A:$A,$B$48,Generation_1!$B:$B,$H62)</f>
        <v>-146.07945856322991</v>
      </c>
      <c r="J62" s="1">
        <f>SUMIFS(Generation_1!D:D,Generation_1!$A:$A,$B$48,Generation_1!$B:$B,$H62)</f>
        <v>-221.32952776119112</v>
      </c>
      <c r="K62" s="1">
        <f>SUMIFS(Generation_1!E:E,Generation_1!$A:$A,$B$48,Generation_1!$B:$B,$H62)</f>
        <v>-174.51079730898022</v>
      </c>
      <c r="L62" s="1">
        <f>SUMIFS(Generation_1!F:F,Generation_1!$A:$A,$B$48,Generation_1!$B:$B,$H62)</f>
        <v>-203.27459081212518</v>
      </c>
      <c r="M62" s="1">
        <f>SUMIFS(Generation_1!G:G,Generation_1!$A:$A,$B$48,Generation_1!$B:$B,$H62)</f>
        <v>-297.00600368417992</v>
      </c>
      <c r="N62" s="1">
        <f>SUMIFS(Generation_1!H:H,Generation_1!$A:$A,$B$48,Generation_1!$B:$B,$H62)</f>
        <v>-347.83785473786918</v>
      </c>
      <c r="O62" s="1">
        <f>SUMIFS(Generation_1!I:I,Generation_1!$A:$A,$B$48,Generation_1!$B:$B,$H62)</f>
        <v>-302.40644717942615</v>
      </c>
      <c r="P62" s="1">
        <f>SUMIFS(Generation_1!J:J,Generation_1!$A:$A,$B$48,Generation_1!$B:$B,$H62)</f>
        <v>-251.50568626393547</v>
      </c>
      <c r="Q62" s="1">
        <f>SUMIFS(Generation_1!K:K,Generation_1!$A:$A,$B$48,Generation_1!$B:$B,$H62)</f>
        <v>-632.63465469613334</v>
      </c>
      <c r="R62" s="1">
        <f>SUMIFS(Generation_1!L:L,Generation_1!$A:$A,$B$48,Generation_1!$B:$B,$H62)</f>
        <v>-963.90085882560254</v>
      </c>
      <c r="S62" s="1">
        <f>SUMIFS(Generation_1!M:M,Generation_1!$A:$A,$B$48,Generation_1!$B:$B,$H62)</f>
        <v>-1326.1535549602233</v>
      </c>
      <c r="T62" s="1">
        <f>SUMIFS(Generation_1!N:N,Generation_1!$A:$A,$B$48,Generation_1!$B:$B,$H62)</f>
        <v>-2550.6872644487235</v>
      </c>
      <c r="U62" s="1">
        <f>SUMIFS(Generation_1!O:O,Generation_1!$A:$A,$B$48,Generation_1!$B:$B,$H62)</f>
        <v>-2887.3961691917962</v>
      </c>
      <c r="V62" s="1">
        <f>SUMIFS(Generation_1!P:P,Generation_1!$A:$A,$B$48,Generation_1!$B:$B,$H62)</f>
        <v>-2228.7785634879733</v>
      </c>
      <c r="W62" s="1">
        <f>SUMIFS(Generation_1!Q:Q,Generation_1!$A:$A,$B$48,Generation_1!$B:$B,$H62)</f>
        <v>-5168.7389893480768</v>
      </c>
      <c r="X62" s="1">
        <f>SUMIFS(Generation_1!R:R,Generation_1!$A:$A,$B$48,Generation_1!$B:$B,$H62)</f>
        <v>-5629.0212464444903</v>
      </c>
      <c r="Y62" s="1">
        <f>SUMIFS(Generation_1!S:S,Generation_1!$A:$A,$B$48,Generation_1!$B:$B,$H62)</f>
        <v>-5791.0143087250863</v>
      </c>
      <c r="Z62" s="1">
        <f>SUMIFS(Generation_1!T:T,Generation_1!$A:$A,$B$48,Generation_1!$B:$B,$H62)</f>
        <v>-6018.5002092686836</v>
      </c>
      <c r="AA62" s="1">
        <f>SUMIFS(Generation_1!U:U,Generation_1!$A:$A,$B$48,Generation_1!$B:$B,$H62)</f>
        <v>-6588.0173650836505</v>
      </c>
      <c r="AB62" s="1">
        <f>SUMIFS(Generation_1!V:V,Generation_1!$A:$A,$B$48,Generation_1!$B:$B,$H62)</f>
        <v>-5855.2257620146147</v>
      </c>
      <c r="AC62" s="1">
        <f>SUMIFS(Generation_1!W:W,Generation_1!$A:$A,$B$48,Generation_1!$B:$B,$H62)</f>
        <v>-6227.7287837279737</v>
      </c>
    </row>
    <row r="63" spans="8:32">
      <c r="H63" s="69" t="s">
        <v>127</v>
      </c>
      <c r="I63" s="1">
        <f>SUMIFS(Generation_1!C:C,Generation_1!$A:$A,$B$48,Generation_1!$B:$B,$H63)</f>
        <v>-242.91358585415588</v>
      </c>
      <c r="J63" s="1">
        <f>SUMIFS(Generation_1!D:D,Generation_1!$A:$A,$B$48,Generation_1!$B:$B,$H63)</f>
        <v>-269.51243114274246</v>
      </c>
      <c r="K63" s="1">
        <f>SUMIFS(Generation_1!E:E,Generation_1!$A:$A,$B$48,Generation_1!$B:$B,$H63)</f>
        <v>-296.87585792578574</v>
      </c>
      <c r="L63" s="1">
        <f>SUMIFS(Generation_1!F:F,Generation_1!$A:$A,$B$48,Generation_1!$B:$B,$H63)</f>
        <v>-348.26688962683721</v>
      </c>
      <c r="M63" s="1">
        <f>SUMIFS(Generation_1!G:G,Generation_1!$A:$A,$B$48,Generation_1!$B:$B,$H63)</f>
        <v>-410.7458558415683</v>
      </c>
      <c r="N63" s="1">
        <f>SUMIFS(Generation_1!H:H,Generation_1!$A:$A,$B$48,Generation_1!$B:$B,$H63)</f>
        <v>-473.19978030493377</v>
      </c>
      <c r="O63" s="1">
        <f>SUMIFS(Generation_1!I:I,Generation_1!$A:$A,$B$48,Generation_1!$B:$B,$H63)</f>
        <v>-520.68386551302945</v>
      </c>
      <c r="P63" s="1">
        <f>SUMIFS(Generation_1!J:J,Generation_1!$A:$A,$B$48,Generation_1!$B:$B,$H63)</f>
        <v>-552.94397972787351</v>
      </c>
      <c r="Q63" s="1">
        <f>SUMIFS(Generation_1!K:K,Generation_1!$A:$A,$B$48,Generation_1!$B:$B,$H63)</f>
        <v>-608.53997076682742</v>
      </c>
      <c r="R63" s="1">
        <f>SUMIFS(Generation_1!L:L,Generation_1!$A:$A,$B$48,Generation_1!$B:$B,$H63)</f>
        <v>-661.354435153331</v>
      </c>
      <c r="S63" s="1">
        <f>SUMIFS(Generation_1!M:M,Generation_1!$A:$A,$B$48,Generation_1!$B:$B,$H63)</f>
        <v>-717.08133461475688</v>
      </c>
      <c r="T63" s="1">
        <f>SUMIFS(Generation_1!N:N,Generation_1!$A:$A,$B$48,Generation_1!$B:$B,$H63)</f>
        <v>-768.1234715327173</v>
      </c>
      <c r="U63" s="1">
        <f>SUMIFS(Generation_1!O:O,Generation_1!$A:$A,$B$48,Generation_1!$B:$B,$H63)</f>
        <v>-801.70392676316771</v>
      </c>
      <c r="V63" s="1">
        <f>SUMIFS(Generation_1!P:P,Generation_1!$A:$A,$B$48,Generation_1!$B:$B,$H63)</f>
        <v>-829.96966155426367</v>
      </c>
      <c r="W63" s="1">
        <f>SUMIFS(Generation_1!Q:Q,Generation_1!$A:$A,$B$48,Generation_1!$B:$B,$H63)</f>
        <v>-839.87994806920858</v>
      </c>
      <c r="X63" s="1">
        <f>SUMIFS(Generation_1!R:R,Generation_1!$A:$A,$B$48,Generation_1!$B:$B,$H63)</f>
        <v>-861.34892753016425</v>
      </c>
      <c r="Y63" s="1">
        <f>SUMIFS(Generation_1!S:S,Generation_1!$A:$A,$B$48,Generation_1!$B:$B,$H63)</f>
        <v>-873.09109584121734</v>
      </c>
      <c r="Z63" s="1">
        <f>SUMIFS(Generation_1!T:T,Generation_1!$A:$A,$B$48,Generation_1!$B:$B,$H63)</f>
        <v>-890.57562503191627</v>
      </c>
      <c r="AA63" s="1">
        <f>SUMIFS(Generation_1!U:U,Generation_1!$A:$A,$B$48,Generation_1!$B:$B,$H63)</f>
        <v>-916.20813124813117</v>
      </c>
      <c r="AB63" s="1">
        <f>SUMIFS(Generation_1!V:V,Generation_1!$A:$A,$B$48,Generation_1!$B:$B,$H63)</f>
        <v>-948.08217628777572</v>
      </c>
      <c r="AC63" s="1">
        <f>SUMIFS(Generation_1!W:W,Generation_1!$A:$A,$B$48,Generation_1!$B:$B,$H63)</f>
        <v>-966.91272970979344</v>
      </c>
    </row>
    <row r="65" spans="1:30">
      <c r="H65" s="69" t="s">
        <v>124</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9.7793083025189798E-2</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9.3839265571800001E-2</v>
      </c>
      <c r="Q65" s="1">
        <f>SUMIFS(Generation_1!K:K,Generation_1!$A:$A,$B$48,Generation_1!$B:$B,$H65)</f>
        <v>3.4085617449076663E-2</v>
      </c>
      <c r="R65" s="1">
        <f>SUMIFS(Generation_1!L:L,Generation_1!$A:$A,$B$48,Generation_1!$B:$B,$H65)</f>
        <v>0</v>
      </c>
      <c r="S65" s="1">
        <f>SUMIFS(Generation_1!M:M,Generation_1!$A:$A,$B$48,Generation_1!$B:$B,$H65)</f>
        <v>0</v>
      </c>
      <c r="T65" s="1">
        <f>SUMIFS(Generation_1!N:N,Generation_1!$A:$A,$B$48,Generation_1!$B:$B,$H65)</f>
        <v>0.67386697883750002</v>
      </c>
      <c r="U65" s="1">
        <f>SUMIFS(Generation_1!O:O,Generation_1!$A:$A,$B$48,Generation_1!$B:$B,$H65)</f>
        <v>0.28974573955409999</v>
      </c>
      <c r="V65" s="1">
        <f>SUMIFS(Generation_1!P:P,Generation_1!$A:$A,$B$48,Generation_1!$B:$B,$H65)</f>
        <v>0.29405033177880002</v>
      </c>
      <c r="W65" s="1">
        <f>SUMIFS(Generation_1!Q:Q,Generation_1!$A:$A,$B$48,Generation_1!$B:$B,$H65)</f>
        <v>1.2140584377833394</v>
      </c>
      <c r="X65" s="1">
        <f>SUMIFS(Generation_1!R:R,Generation_1!$A:$A,$B$48,Generation_1!$B:$B,$H65)</f>
        <v>0.67411313500442993</v>
      </c>
      <c r="Y65" s="1">
        <f>SUMIFS(Generation_1!S:S,Generation_1!$A:$A,$B$48,Generation_1!$B:$B,$H65)</f>
        <v>0.90616051836239997</v>
      </c>
      <c r="Z65" s="1">
        <f>SUMIFS(Generation_1!T:T,Generation_1!$A:$A,$B$48,Generation_1!$B:$B,$H65)</f>
        <v>1.2225752427374614</v>
      </c>
      <c r="AA65" s="1">
        <f>SUMIFS(Generation_1!U:U,Generation_1!$A:$A,$B$48,Generation_1!$B:$B,$H65)</f>
        <v>1.3777847296117431</v>
      </c>
      <c r="AB65" s="1">
        <f>SUMIFS(Generation_1!V:V,Generation_1!$A:$A,$B$48,Generation_1!$B:$B,$H65)</f>
        <v>0</v>
      </c>
      <c r="AC65" s="1">
        <f>SUMIFS(Generation_1!W:W,Generation_1!$A:$A,$B$48,Generation_1!$B:$B,$H65)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SUMIFS(Generation_1!C:C,Generation_1!$A:$A,$B$71,Generation_1!$B:$B,$H74)</f>
        <v>94146.455041815294</v>
      </c>
      <c r="J74" s="1">
        <f>SUMIFS(Generation_1!M:M,Generation_1!$A:$A,$B$71,Generation_1!$B:$B,$H74)</f>
        <v>70257.554829036264</v>
      </c>
      <c r="K74" s="1">
        <f>SUMIFS(Generation_1!W:W,Generation_1!$A:$A,$B$71,Generation_1!$B:$B,$H74)</f>
        <v>66756.319625554985</v>
      </c>
    </row>
    <row r="75" spans="1:30">
      <c r="H75" s="69" t="s">
        <v>114</v>
      </c>
      <c r="I75" s="1">
        <f>SUMIFS(Generation_1!C:C,Generation_1!$A:$A,$B$71,Generation_1!$B:$B,$H75)</f>
        <v>28253.201091957333</v>
      </c>
      <c r="J75" s="1">
        <f>SUMIFS(Generation_1!M:M,Generation_1!$A:$A,$B$71,Generation_1!$B:$B,$H75)</f>
        <v>20574.389024441927</v>
      </c>
      <c r="K75" s="1">
        <f>SUMIFS(Generation_1!W:W,Generation_1!$A:$A,$B$71,Generation_1!$B:$B,$H75)</f>
        <v>20502.528254308116</v>
      </c>
    </row>
    <row r="76" spans="1:30">
      <c r="H76" s="69" t="s">
        <v>115</v>
      </c>
      <c r="I76" s="1">
        <f>SUMIFS(Generation_1!C:C,Generation_1!$A:$A,$B$71,Generation_1!$B:$B,$H76)</f>
        <v>3105.1641947416256</v>
      </c>
      <c r="J76" s="1">
        <f>SUMIFS(Generation_1!M:M,Generation_1!$A:$A,$B$71,Generation_1!$B:$B,$H76)</f>
        <v>2634.6854866782978</v>
      </c>
      <c r="K76" s="1">
        <f>SUMIFS(Generation_1!W:W,Generation_1!$A:$A,$B$71,Generation_1!$B:$B,$H76)</f>
        <v>5992.874745876642</v>
      </c>
    </row>
    <row r="77" spans="1:30">
      <c r="H77" s="69" t="s">
        <v>116</v>
      </c>
      <c r="I77" s="1">
        <f>SUMIFS(Generation_1!C:C,Generation_1!$A:$A,$B$71,Generation_1!$B:$B,$H77)</f>
        <v>80.54660953994086</v>
      </c>
      <c r="J77" s="1">
        <f>SUMIFS(Generation_1!M:M,Generation_1!$A:$A,$B$71,Generation_1!$B:$B,$H77)</f>
        <v>128.24990545407013</v>
      </c>
      <c r="K77" s="1">
        <f>SUMIFS(Generation_1!W:W,Generation_1!$A:$A,$B$71,Generation_1!$B:$B,$H77)</f>
        <v>2570.8100022545887</v>
      </c>
    </row>
    <row r="78" spans="1:30">
      <c r="H78" s="69" t="s">
        <v>117</v>
      </c>
      <c r="I78" s="1">
        <f>SUMIFS(Generation_1!C:C,Generation_1!$A:$A,$B$71,Generation_1!$B:$B,$H78)</f>
        <v>15598.150827518635</v>
      </c>
      <c r="J78" s="1">
        <f>SUMIFS(Generation_1!M:M,Generation_1!$A:$A,$B$71,Generation_1!$B:$B,$H78)</f>
        <v>14000.744381516142</v>
      </c>
      <c r="K78" s="1">
        <f>SUMIFS(Generation_1!W:W,Generation_1!$A:$A,$B$71,Generation_1!$B:$B,$H78)</f>
        <v>14206.551374855106</v>
      </c>
    </row>
    <row r="79" spans="1:30">
      <c r="H79" s="69" t="s">
        <v>118</v>
      </c>
      <c r="I79" s="1">
        <f>SUMIFS(Generation_1!C:C,Generation_1!$A:$A,$B$71,Generation_1!$B:$B,$H79)</f>
        <v>120.51611371281994</v>
      </c>
      <c r="J79" s="1">
        <f>SUMIFS(Generation_1!M:M,Generation_1!$A:$A,$B$71,Generation_1!$B:$B,$H79)</f>
        <v>977.33285982408415</v>
      </c>
      <c r="K79" s="1">
        <f>SUMIFS(Generation_1!W:W,Generation_1!$A:$A,$B$71,Generation_1!$B:$B,$H79)</f>
        <v>4847.7270490912842</v>
      </c>
    </row>
    <row r="80" spans="1:30">
      <c r="H80" s="69" t="s">
        <v>119</v>
      </c>
      <c r="I80" s="1">
        <f>SUMIFS(Generation_1!C:C,Generation_1!$A:$A,$B$71,Generation_1!$B:$B,$H80)</f>
        <v>206.57490737987999</v>
      </c>
      <c r="J80" s="1">
        <f>SUMIFS(Generation_1!M:M,Generation_1!$A:$A,$B$71,Generation_1!$B:$B,$H80)</f>
        <v>609.82121952911621</v>
      </c>
      <c r="K80" s="1">
        <f>SUMIFS(Generation_1!W:W,Generation_1!$A:$A,$B$71,Generation_1!$B:$B,$H80)</f>
        <v>822.25745876549024</v>
      </c>
    </row>
    <row r="81" spans="1:30">
      <c r="H81" s="69" t="s">
        <v>120</v>
      </c>
      <c r="I81" s="1">
        <f>SUMIFS(Generation_1!C:C,Generation_1!$A:$A,$B$71,Generation_1!$B:$B,$H81)</f>
        <v>29015.876385161566</v>
      </c>
      <c r="J81" s="1">
        <f>SUMIFS(Generation_1!M:M,Generation_1!$A:$A,$B$71,Generation_1!$B:$B,$H81)</f>
        <v>36806.053072494848</v>
      </c>
      <c r="K81" s="1">
        <f>SUMIFS(Generation_1!W:W,Generation_1!$A:$A,$B$71,Generation_1!$B:$B,$H81)</f>
        <v>36836.433805634966</v>
      </c>
    </row>
    <row r="82" spans="1:30">
      <c r="H82" s="69" t="s">
        <v>121</v>
      </c>
      <c r="I82" s="1">
        <f>SUMIFS(Generation_1!C:C,Generation_1!$A:$A,$B$71,Generation_1!$B:$B,$H82)</f>
        <v>12774.527528157605</v>
      </c>
      <c r="J82" s="1">
        <f>SUMIFS(Generation_1!M:M,Generation_1!$A:$A,$B$71,Generation_1!$B:$B,$H82)</f>
        <v>16341.46611115787</v>
      </c>
      <c r="K82" s="1">
        <f>SUMIFS(Generation_1!W:W,Generation_1!$A:$A,$B$71,Generation_1!$B:$B,$H82)</f>
        <v>21602.997146556118</v>
      </c>
    </row>
    <row r="83" spans="1:30">
      <c r="H83" s="69" t="s">
        <v>122</v>
      </c>
      <c r="I83" s="1">
        <f>SUMIFS(Generation_1!C:C,Generation_1!$A:$A,$B$71,Generation_1!$B:$B,$H83)</f>
        <v>12935.145543696399</v>
      </c>
      <c r="J83" s="1">
        <f>SUMIFS(Generation_1!M:M,Generation_1!$A:$A,$B$71,Generation_1!$B:$B,$H83)</f>
        <v>16965.684681583301</v>
      </c>
      <c r="K83" s="1">
        <f>SUMIFS(Generation_1!W:W,Generation_1!$A:$A,$B$71,Generation_1!$B:$B,$H83)</f>
        <v>24603.043616070201</v>
      </c>
    </row>
    <row r="84" spans="1:30">
      <c r="H84" s="2" t="s">
        <v>313</v>
      </c>
    </row>
    <row r="85" spans="1:30">
      <c r="H85" s="69" t="s">
        <v>126</v>
      </c>
      <c r="I85" s="1">
        <f>SUMIFS(Generation_1!C:C,Generation_1!$A:$A,$B$71,Generation_1!$B:$B,$H85)</f>
        <v>-146.07945856322991</v>
      </c>
      <c r="J85" s="1">
        <f>SUMIFS(Generation_1!M:M,Generation_1!$A:$A,$B$71,Generation_1!$B:$B,$H85)</f>
        <v>-1326.1535549602233</v>
      </c>
      <c r="K85" s="1">
        <f>SUMIFS(Generation_1!W:W,Generation_1!$A:$A,$B$71,Generation_1!$B:$B,$H85)</f>
        <v>-6227.7287837279737</v>
      </c>
    </row>
    <row r="86" spans="1:30">
      <c r="H86" s="69" t="s">
        <v>127</v>
      </c>
      <c r="I86" s="1">
        <f>SUMIFS(Generation_1!C:C,Generation_1!$A:$A,$B$71,Generation_1!$B:$B,$H86)</f>
        <v>-242.91358585415588</v>
      </c>
      <c r="J86" s="1">
        <f>SUMIFS(Generation_1!M:M,Generation_1!$A:$A,$B$71,Generation_1!$B:$B,$H86)</f>
        <v>-717.08133461475688</v>
      </c>
      <c r="K86" s="1">
        <f>SUMIFS(Generation_1!W:W,Generation_1!$A:$A,$B$71,Generation_1!$B:$B,$H86)</f>
        <v>-966.91272970979344</v>
      </c>
    </row>
    <row r="88" spans="1:30">
      <c r="H88" s="69" t="s">
        <v>124</v>
      </c>
      <c r="I88" s="1">
        <f>SUMIFS(Generation_1!C:C,Generation_1!$A:$A,$B$71,Generation_1!$B:$B,$H88)</f>
        <v>0</v>
      </c>
      <c r="J88" s="1">
        <f>SUMIFS(Generation_1!M:M,Generation_1!$A:$A,$B$71,Generation_1!$B:$B,$H88)</f>
        <v>0</v>
      </c>
      <c r="K88" s="1">
        <f>SUMIFS(Generation_1!W:W,Generation_1!$A:$A,$B$71,Generation_1!$B:$B,$H88)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SUMIFS(StorageCapacity_1!C:C,StorageCapacity_1!$A:$A,$B$93,StorageCapacity_1!$B:$B,$H96)</f>
        <v>413.79063427770001</v>
      </c>
      <c r="J96" s="1">
        <f>SUMIFS(StorageCapacity_1!D:D,StorageCapacity_1!$A:$A,$B$93,StorageCapacity_1!$B:$B,$H96)</f>
        <v>401.39973610010003</v>
      </c>
      <c r="K96" s="1">
        <f>SUMIFS(StorageCapacity_1!E:E,StorageCapacity_1!$A:$A,$B$93,StorageCapacity_1!$B:$B,$H96)</f>
        <v>390.25045189629998</v>
      </c>
      <c r="L96" s="1">
        <f>SUMIFS(StorageCapacity_1!F:F,StorageCapacity_1!$A:$A,$B$93,StorageCapacity_1!$B:$B,$H96)</f>
        <v>380.20380300470003</v>
      </c>
      <c r="M96" s="1">
        <f>SUMIFS(StorageCapacity_1!G:G,StorageCapacity_1!$A:$A,$B$93,StorageCapacity_1!$B:$B,$H96)</f>
        <v>371.16823606659995</v>
      </c>
      <c r="N96" s="1">
        <f>SUMIFS(StorageCapacity_1!H:H,StorageCapacity_1!$A:$A,$B$93,StorageCapacity_1!$B:$B,$H96)</f>
        <v>363.04513174300007</v>
      </c>
      <c r="O96" s="1">
        <f>SUMIFS(StorageCapacity_1!I:I,StorageCapacity_1!$A:$A,$B$93,StorageCapacity_1!$B:$B,$H96)</f>
        <v>355.73706197030003</v>
      </c>
      <c r="P96" s="1">
        <f>SUMIFS(StorageCapacity_1!J:J,StorageCapacity_1!$A:$A,$B$93,StorageCapacity_1!$B:$B,$H96)</f>
        <v>349.16139978009994</v>
      </c>
      <c r="Q96" s="1">
        <f>SUMIFS(StorageCapacity_1!K:K,StorageCapacity_1!$A:$A,$B$93,StorageCapacity_1!$B:$B,$H96)</f>
        <v>343.2383796423</v>
      </c>
      <c r="R96" s="1">
        <f>SUMIFS(StorageCapacity_1!L:L,StorageCapacity_1!$A:$A,$B$93,StorageCapacity_1!$B:$B,$H96)</f>
        <v>520.66936276349998</v>
      </c>
      <c r="S96" s="1">
        <f>SUMIFS(StorageCapacity_1!M:M,StorageCapacity_1!$A:$A,$B$93,StorageCapacity_1!$B:$B,$H96)</f>
        <v>916.66086740749995</v>
      </c>
      <c r="T96" s="1">
        <f>SUMIFS(StorageCapacity_1!N:N,StorageCapacity_1!$A:$A,$B$93,StorageCapacity_1!$B:$B,$H96)</f>
        <v>1840.4194089009998</v>
      </c>
      <c r="U96" s="1">
        <f>SUMIFS(StorageCapacity_1!O:O,StorageCapacity_1!$A:$A,$B$93,StorageCapacity_1!$B:$B,$H96)</f>
        <v>2132.7790842500999</v>
      </c>
      <c r="V96" s="1">
        <f>SUMIFS(StorageCapacity_1!P:P,StorageCapacity_1!$A:$A,$B$93,StorageCapacity_1!$B:$B,$H96)</f>
        <v>2342.9603944288001</v>
      </c>
      <c r="W96" s="1">
        <f>SUMIFS(StorageCapacity_1!Q:Q,StorageCapacity_1!$A:$A,$B$93,StorageCapacity_1!$B:$B,$H96)</f>
        <v>2354.8783098643999</v>
      </c>
      <c r="X96" s="1">
        <f>SUMIFS(StorageCapacity_1!R:R,StorageCapacity_1!$A:$A,$B$93,StorageCapacity_1!$B:$B,$H96)</f>
        <v>2364.7285889068999</v>
      </c>
      <c r="Y96" s="1">
        <f>SUMIFS(StorageCapacity_1!S:S,StorageCapacity_1!$A:$A,$B$93,StorageCapacity_1!$B:$B,$H96)</f>
        <v>2375.2848156863993</v>
      </c>
      <c r="Z96" s="1">
        <f>SUMIFS(StorageCapacity_1!T:T,StorageCapacity_1!$A:$A,$B$93,StorageCapacity_1!$B:$B,$H96)</f>
        <v>2388.2850449857001</v>
      </c>
      <c r="AA96" s="1">
        <f>SUMIFS(StorageCapacity_1!U:U,StorageCapacity_1!$A:$A,$B$93,StorageCapacity_1!$B:$B,$H96)</f>
        <v>2403.7611420910994</v>
      </c>
      <c r="AB96" s="1">
        <f>SUMIFS(StorageCapacity_1!V:V,StorageCapacity_1!$A:$A,$B$93,StorageCapacity_1!$B:$B,$H96)</f>
        <v>2413.4738858101996</v>
      </c>
      <c r="AC96" s="1">
        <f>SUMIFS(StorageCapacity_1!W:W,StorageCapacity_1!$A:$A,$B$93,StorageCapacity_1!$B:$B,$H96)</f>
        <v>2422.3292471393997</v>
      </c>
    </row>
    <row r="97" spans="1:30">
      <c r="H97" s="69" t="s">
        <v>130</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876.80189902999996</v>
      </c>
      <c r="V97" s="1">
        <f>SUMIFS(StorageCapacity_1!P:P,StorageCapacity_1!$A:$A,$B$93,StorageCapacity_1!$B:$B,$H97)</f>
        <v>1094.13652095</v>
      </c>
      <c r="W97" s="1">
        <f>SUMIFS(StorageCapacity_1!Q:Q,StorageCapacity_1!$A:$A,$B$93,StorageCapacity_1!$B:$B,$H97)</f>
        <v>1737.5635599100001</v>
      </c>
      <c r="X97" s="1">
        <f>SUMIFS(StorageCapacity_1!R:R,StorageCapacity_1!$A:$A,$B$93,StorageCapacity_1!$B:$B,$H97)</f>
        <v>1737.5635599100001</v>
      </c>
      <c r="Y97" s="1">
        <f>SUMIFS(StorageCapacity_1!S:S,StorageCapacity_1!$A:$A,$B$93,StorageCapacity_1!$B:$B,$H97)</f>
        <v>1833.79859689</v>
      </c>
      <c r="Z97" s="1">
        <f>SUMIFS(StorageCapacity_1!T:T,StorageCapacity_1!$A:$A,$B$93,StorageCapacity_1!$B:$B,$H97)</f>
        <v>2097.4101482299998</v>
      </c>
      <c r="AA97" s="1">
        <f>SUMIFS(StorageCapacity_1!U:U,StorageCapacity_1!$A:$A,$B$93,StorageCapacity_1!$B:$B,$H97)</f>
        <v>2484.5793284000001</v>
      </c>
      <c r="AB97" s="1">
        <f>SUMIFS(StorageCapacity_1!V:V,StorageCapacity_1!$A:$A,$B$93,StorageCapacity_1!$B:$B,$H97)</f>
        <v>2484.5793284000001</v>
      </c>
      <c r="AC97" s="1">
        <f>SUMIFS(StorageCapacity_1!W:W,StorageCapacity_1!$A:$A,$B$93,StorageCapacity_1!$B:$B,$H97)</f>
        <v>2522.5014509399998</v>
      </c>
    </row>
    <row r="98" spans="1:30">
      <c r="H98" s="69" t="s">
        <v>131</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2040</v>
      </c>
      <c r="X98" s="1">
        <f>SUMIFS(StorageCapacity_1!R:R,StorageCapacity_1!$A:$A,$B$93,StorageCapacity_1!$B:$B,$H98)</f>
        <v>2040</v>
      </c>
      <c r="Y98" s="1">
        <f>SUMIFS(StorageCapacity_1!S:S,StorageCapacity_1!$A:$A,$B$93,StorageCapacity_1!$B:$B,$H98)</f>
        <v>2040</v>
      </c>
      <c r="Z98" s="1">
        <f>SUMIFS(StorageCapacity_1!T:T,StorageCapacity_1!$A:$A,$B$93,StorageCapacity_1!$B:$B,$H98)</f>
        <v>2040</v>
      </c>
      <c r="AA98" s="1">
        <f>SUMIFS(StorageCapacity_1!U:U,StorageCapacity_1!$A:$A,$B$93,StorageCapacity_1!$B:$B,$H98)</f>
        <v>2040</v>
      </c>
      <c r="AB98" s="1">
        <f>SUMIFS(StorageCapacity_1!V:V,StorageCapacity_1!$A:$A,$B$93,StorageCapacity_1!$B:$B,$H98)</f>
        <v>2040</v>
      </c>
      <c r="AC98" s="1">
        <f>SUMIFS(StorageCapacity_1!W:W,StorageCapacity_1!$A:$A,$B$93,StorageCapacity_1!$B:$B,$H98)</f>
        <v>2040</v>
      </c>
    </row>
    <row r="99" spans="1:30">
      <c r="H99" s="69" t="s">
        <v>119</v>
      </c>
      <c r="I99" s="1">
        <f>SUMIFS(StorageCapacity_1!C:C,StorageCapacity_1!$A:$A,$B$93,StorageCapacity_1!$B:$B,$H99)</f>
        <v>288.84481331493367</v>
      </c>
      <c r="J99" s="1">
        <f>SUMIFS(StorageCapacity_1!D:D,StorageCapacity_1!$A:$A,$B$93,StorageCapacity_1!$B:$B,$H99)</f>
        <v>324.09539757410755</v>
      </c>
      <c r="K99" s="1">
        <f>SUMIFS(StorageCapacity_1!E:E,StorageCapacity_1!$A:$A,$B$93,StorageCapacity_1!$B:$B,$H99)</f>
        <v>358.65822132435488</v>
      </c>
      <c r="L99" s="1">
        <f>SUMIFS(StorageCapacity_1!F:F,StorageCapacity_1!$A:$A,$B$93,StorageCapacity_1!$B:$B,$H99)</f>
        <v>435.22401975220697</v>
      </c>
      <c r="M99" s="1">
        <f>SUMIFS(StorageCapacity_1!G:G,StorageCapacity_1!$A:$A,$B$93,StorageCapacity_1!$B:$B,$H99)</f>
        <v>517.09875966085497</v>
      </c>
      <c r="N99" s="1">
        <f>SUMIFS(StorageCapacity_1!H:H,StorageCapacity_1!$A:$A,$B$93,StorageCapacity_1!$B:$B,$H99)</f>
        <v>572.257623788145</v>
      </c>
      <c r="O99" s="1">
        <f>SUMIFS(StorageCapacity_1!I:I,StorageCapacity_1!$A:$A,$B$93,StorageCapacity_1!$B:$B,$H99)</f>
        <v>616.69269494303262</v>
      </c>
      <c r="P99" s="1">
        <f>SUMIFS(StorageCapacity_1!J:J,StorageCapacity_1!$A:$A,$B$93,StorageCapacity_1!$B:$B,$H99)</f>
        <v>650.46792151145837</v>
      </c>
      <c r="Q99" s="1">
        <f>SUMIFS(StorageCapacity_1!K:K,StorageCapacity_1!$A:$A,$B$93,StorageCapacity_1!$B:$B,$H99)</f>
        <v>748.18134930081226</v>
      </c>
      <c r="R99" s="1">
        <f>SUMIFS(StorageCapacity_1!L:L,StorageCapacity_1!$A:$A,$B$93,StorageCapacity_1!$B:$B,$H99)</f>
        <v>777.66846146290993</v>
      </c>
      <c r="S99" s="1">
        <f>SUMIFS(StorageCapacity_1!M:M,StorageCapacity_1!$A:$A,$B$93,StorageCapacity_1!$B:$B,$H99)</f>
        <v>862.20660875855356</v>
      </c>
      <c r="T99" s="1">
        <f>SUMIFS(StorageCapacity_1!N:N,StorageCapacity_1!$A:$A,$B$93,StorageCapacity_1!$B:$B,$H99)</f>
        <v>909.7017742972215</v>
      </c>
      <c r="U99" s="1">
        <f>SUMIFS(StorageCapacity_1!O:O,StorageCapacity_1!$A:$A,$B$93,StorageCapacity_1!$B:$B,$H99)</f>
        <v>957.14638810425913</v>
      </c>
      <c r="V99" s="1">
        <f>SUMIFS(StorageCapacity_1!P:P,StorageCapacity_1!$A:$A,$B$93,StorageCapacity_1!$B:$B,$H99)</f>
        <v>984.57863683040193</v>
      </c>
      <c r="W99" s="1">
        <f>SUMIFS(StorageCapacity_1!Q:Q,StorageCapacity_1!$A:$A,$B$93,StorageCapacity_1!$B:$B,$H99)</f>
        <v>1004.7685514071279</v>
      </c>
      <c r="X99" s="1">
        <f>SUMIFS(StorageCapacity_1!R:R,StorageCapacity_1!$A:$A,$B$93,StorageCapacity_1!$B:$B,$H99)</f>
        <v>1004.7577276481114</v>
      </c>
      <c r="Y99" s="1">
        <f>SUMIFS(StorageCapacity_1!S:S,StorageCapacity_1!$A:$A,$B$93,StorageCapacity_1!$B:$B,$H99)</f>
        <v>1014.125814576644</v>
      </c>
      <c r="Z99" s="1">
        <f>SUMIFS(StorageCapacity_1!T:T,StorageCapacity_1!$A:$A,$B$93,StorageCapacity_1!$B:$B,$H99)</f>
        <v>1045.7564905835197</v>
      </c>
      <c r="AA99" s="1">
        <f>SUMIFS(StorageCapacity_1!U:U,StorageCapacity_1!$A:$A,$B$93,StorageCapacity_1!$B:$B,$H99)</f>
        <v>1097.1275631598144</v>
      </c>
      <c r="AB99" s="1">
        <f>SUMIFS(StorageCapacity_1!V:V,StorageCapacity_1!$A:$A,$B$93,StorageCapacity_1!$B:$B,$H99)</f>
        <v>1109.4674313465389</v>
      </c>
      <c r="AC99" s="1">
        <f>SUMIFS(StorageCapacity_1!W:W,StorageCapacity_1!$A:$A,$B$93,StorageCapacity_1!$B:$B,$H99)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SUMIFS(StorageGeneration_1!C:C,StorageGeneration_1!$A:$A,$B$109,StorageGeneration_1!$B:$B,$H112)</f>
        <v>114.16762839027922</v>
      </c>
      <c r="J112" s="1">
        <f>SUMIFS(StorageGeneration_1!D:D,StorageGeneration_1!$A:$A,$B$109,StorageGeneration_1!$B:$B,$H112)</f>
        <v>152.3066053498371</v>
      </c>
      <c r="K112" s="1">
        <f>SUMIFS(StorageGeneration_1!E:E,StorageGeneration_1!$A:$A,$B$109,StorageGeneration_1!$B:$B,$H112)</f>
        <v>121.45667424310446</v>
      </c>
      <c r="L112" s="1">
        <f>SUMIFS(StorageGeneration_1!F:F,StorageGeneration_1!$A:$A,$B$109,StorageGeneration_1!$B:$B,$H112)</f>
        <v>99.590523941944994</v>
      </c>
      <c r="M112" s="1">
        <f>SUMIFS(StorageGeneration_1!G:G,StorageGeneration_1!$A:$A,$B$109,StorageGeneration_1!$B:$B,$H112)</f>
        <v>112.78543078670741</v>
      </c>
      <c r="N112" s="1">
        <f>SUMIFS(StorageGeneration_1!H:H,StorageGeneration_1!$A:$A,$B$109,StorageGeneration_1!$B:$B,$H112)</f>
        <v>116.35400265561712</v>
      </c>
      <c r="O112" s="1">
        <f>SUMIFS(StorageGeneration_1!I:I,StorageGeneration_1!$A:$A,$B$109,StorageGeneration_1!$B:$B,$H112)</f>
        <v>116.93145114015303</v>
      </c>
      <c r="P112" s="1">
        <f>SUMIFS(StorageGeneration_1!J:J,StorageGeneration_1!$A:$A,$B$109,StorageGeneration_1!$B:$B,$H112)</f>
        <v>91.583761063673705</v>
      </c>
      <c r="Q112" s="1">
        <f>SUMIFS(StorageGeneration_1!K:K,StorageGeneration_1!$A:$A,$B$109,StorageGeneration_1!$B:$B,$H112)</f>
        <v>94.031635274083385</v>
      </c>
      <c r="R112" s="1">
        <f>SUMIFS(StorageGeneration_1!L:L,StorageGeneration_1!$A:$A,$B$109,StorageGeneration_1!$B:$B,$H112)</f>
        <v>223.40482037294703</v>
      </c>
      <c r="S112" s="1">
        <f>SUMIFS(StorageGeneration_1!M:M,StorageGeneration_1!$A:$A,$B$109,StorageGeneration_1!$B:$B,$H112)</f>
        <v>406.01556700963323</v>
      </c>
      <c r="T112" s="1">
        <f>SUMIFS(StorageGeneration_1!N:N,StorageGeneration_1!$A:$A,$B$109,StorageGeneration_1!$B:$B,$H112)</f>
        <v>809.92373073148042</v>
      </c>
      <c r="U112" s="1">
        <f>SUMIFS(StorageGeneration_1!O:O,StorageGeneration_1!$A:$A,$B$109,StorageGeneration_1!$B:$B,$H112)</f>
        <v>943.04116940679626</v>
      </c>
      <c r="V112" s="1">
        <f>SUMIFS(StorageGeneration_1!P:P,StorageGeneration_1!$A:$A,$B$109,StorageGeneration_1!$B:$B,$H112)</f>
        <v>944.17448300527667</v>
      </c>
      <c r="W112" s="1">
        <f>SUMIFS(StorageGeneration_1!Q:Q,StorageGeneration_1!$A:$A,$B$109,StorageGeneration_1!$B:$B,$H112)</f>
        <v>1131.1011190828387</v>
      </c>
      <c r="X112" s="1">
        <f>SUMIFS(StorageGeneration_1!R:R,StorageGeneration_1!$A:$A,$B$109,StorageGeneration_1!$B:$B,$H112)</f>
        <v>1162.386387517897</v>
      </c>
      <c r="Y112" s="1">
        <f>SUMIFS(StorageGeneration_1!S:S,StorageGeneration_1!$A:$A,$B$109,StorageGeneration_1!$B:$B,$H112)</f>
        <v>1146.5759476061501</v>
      </c>
      <c r="Z112" s="1">
        <f>SUMIFS(StorageGeneration_1!T:T,StorageGeneration_1!$A:$A,$B$109,StorageGeneration_1!$B:$B,$H112)</f>
        <v>1162.0511913087623</v>
      </c>
      <c r="AA112" s="1">
        <f>SUMIFS(StorageGeneration_1!U:U,StorageGeneration_1!$A:$A,$B$109,StorageGeneration_1!$B:$B,$H112)</f>
        <v>1193.1313904298595</v>
      </c>
      <c r="AB112" s="1">
        <f>SUMIFS(StorageGeneration_1!V:V,StorageGeneration_1!$A:$A,$B$109,StorageGeneration_1!$B:$B,$H112)</f>
        <v>1143.6795758892424</v>
      </c>
      <c r="AC112" s="1">
        <f>SUMIFS(StorageGeneration_1!W:W,StorageGeneration_1!$A:$A,$B$109,StorageGeneration_1!$B:$B,$H112)</f>
        <v>1149.0515040652572</v>
      </c>
    </row>
    <row r="113" spans="1:30">
      <c r="H113" s="25" t="s">
        <v>130</v>
      </c>
      <c r="I113" s="1">
        <f>SUMIFS(StorageGeneration_1!C:C,StorageGeneration_1!$A:$A,$B$109,StorageGeneration_1!$B:$B,$H113)</f>
        <v>6.3484853225407267</v>
      </c>
      <c r="J113" s="1">
        <f>SUMIFS(StorageGeneration_1!D:D,StorageGeneration_1!$A:$A,$B$109,StorageGeneration_1!$B:$B,$H113)</f>
        <v>17.946458879662302</v>
      </c>
      <c r="K113" s="1">
        <f>SUMIFS(StorageGeneration_1!E:E,StorageGeneration_1!$A:$A,$B$109,StorageGeneration_1!$B:$B,$H113)</f>
        <v>15.980811734459419</v>
      </c>
      <c r="L113" s="1">
        <f>SUMIFS(StorageGeneration_1!F:F,StorageGeneration_1!$A:$A,$B$109,StorageGeneration_1!$B:$B,$H113)</f>
        <v>32.512330544378933</v>
      </c>
      <c r="M113" s="1">
        <f>SUMIFS(StorageGeneration_1!G:G,StorageGeneration_1!$A:$A,$B$109,StorageGeneration_1!$B:$B,$H113)</f>
        <v>26.880165572152958</v>
      </c>
      <c r="N113" s="1">
        <f>SUMIFS(StorageGeneration_1!H:H,StorageGeneration_1!$A:$A,$B$109,StorageGeneration_1!$B:$B,$H113)</f>
        <v>27.428595192981685</v>
      </c>
      <c r="O113" s="1">
        <f>SUMIFS(StorageGeneration_1!I:I,StorageGeneration_1!$A:$A,$B$109,StorageGeneration_1!$B:$B,$H113)</f>
        <v>27.77861702668087</v>
      </c>
      <c r="P113" s="1">
        <f>SUMIFS(StorageGeneration_1!J:J,StorageGeneration_1!$A:$A,$B$109,StorageGeneration_1!$B:$B,$H113)</f>
        <v>49.488248944655496</v>
      </c>
      <c r="Q113" s="1">
        <f>SUMIFS(StorageGeneration_1!K:K,StorageGeneration_1!$A:$A,$B$109,StorageGeneration_1!$B:$B,$H113)</f>
        <v>39.366452463023101</v>
      </c>
      <c r="R113" s="1">
        <f>SUMIFS(StorageGeneration_1!L:L,StorageGeneration_1!$A:$A,$B$109,StorageGeneration_1!$B:$B,$H113)</f>
        <v>46.388144403875756</v>
      </c>
      <c r="S113" s="1">
        <f>SUMIFS(StorageGeneration_1!M:M,StorageGeneration_1!$A:$A,$B$109,StorageGeneration_1!$B:$B,$H113)</f>
        <v>66.456622047417227</v>
      </c>
      <c r="T113" s="1">
        <f>SUMIFS(StorageGeneration_1!N:N,StorageGeneration_1!$A:$A,$B$109,StorageGeneration_1!$B:$B,$H113)</f>
        <v>116.04633363673963</v>
      </c>
      <c r="U113" s="1">
        <f>SUMIFS(StorageGeneration_1!O:O,StorageGeneration_1!$A:$A,$B$109,StorageGeneration_1!$B:$B,$H113)</f>
        <v>162.32149797709019</v>
      </c>
      <c r="V113" s="1">
        <f>SUMIFS(StorageGeneration_1!P:P,StorageGeneration_1!$A:$A,$B$109,StorageGeneration_1!$B:$B,$H113)</f>
        <v>300.83295007022326</v>
      </c>
      <c r="W113" s="1">
        <f>SUMIFS(StorageGeneration_1!Q:Q,StorageGeneration_1!$A:$A,$B$109,StorageGeneration_1!$B:$B,$H113)</f>
        <v>930.22507177879572</v>
      </c>
      <c r="X113" s="1">
        <f>SUMIFS(StorageGeneration_1!R:R,StorageGeneration_1!$A:$A,$B$109,StorageGeneration_1!$B:$B,$H113)</f>
        <v>1077.0792344131817</v>
      </c>
      <c r="Y113" s="1">
        <f>SUMIFS(StorageGeneration_1!S:S,StorageGeneration_1!$A:$A,$B$109,StorageGeneration_1!$B:$B,$H113)</f>
        <v>1438.8468155461596</v>
      </c>
      <c r="Z113" s="1">
        <f>SUMIFS(StorageGeneration_1!T:T,StorageGeneration_1!$A:$A,$B$109,StorageGeneration_1!$B:$B,$H113)</f>
        <v>1521.7445690253855</v>
      </c>
      <c r="AA113" s="1">
        <f>SUMIFS(StorageGeneration_1!U:U,StorageGeneration_1!$A:$A,$B$109,StorageGeneration_1!$B:$B,$H113)</f>
        <v>2065.1198092651689</v>
      </c>
      <c r="AB113" s="1">
        <f>SUMIFS(StorageGeneration_1!V:V,StorageGeneration_1!$A:$A,$B$109,StorageGeneration_1!$B:$B,$H113)</f>
        <v>2149.3315851762527</v>
      </c>
      <c r="AC113" s="1">
        <f>SUMIFS(StorageGeneration_1!W:W,StorageGeneration_1!$A:$A,$B$109,StorageGeneration_1!$B:$B,$H113)</f>
        <v>2274.4645431843596</v>
      </c>
    </row>
    <row r="114" spans="1:30">
      <c r="H114" s="25" t="s">
        <v>131</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3.8621875440718556</v>
      </c>
      <c r="M114" s="1">
        <f>SUMIFS(StorageGeneration_1!G:G,StorageGeneration_1!$A:$A,$B$109,StorageGeneration_1!$B:$B,$H114)</f>
        <v>95.214103455515868</v>
      </c>
      <c r="N114" s="1">
        <f>SUMIFS(StorageGeneration_1!H:H,StorageGeneration_1!$A:$A,$B$109,StorageGeneration_1!$B:$B,$H114)</f>
        <v>125.02976120890175</v>
      </c>
      <c r="O114" s="1">
        <f>SUMIFS(StorageGeneration_1!I:I,StorageGeneration_1!$A:$A,$B$109,StorageGeneration_1!$B:$B,$H114)</f>
        <v>94.617639160167244</v>
      </c>
      <c r="P114" s="1">
        <f>SUMIFS(StorageGeneration_1!J:J,StorageGeneration_1!$A:$A,$B$109,StorageGeneration_1!$B:$B,$H114)</f>
        <v>54.704747135539499</v>
      </c>
      <c r="Q114" s="1">
        <f>SUMIFS(StorageGeneration_1!K:K,StorageGeneration_1!$A:$A,$B$109,StorageGeneration_1!$B:$B,$H114)</f>
        <v>332.76901506484074</v>
      </c>
      <c r="R114" s="1">
        <f>SUMIFS(StorageGeneration_1!L:L,StorageGeneration_1!$A:$A,$B$109,StorageGeneration_1!$B:$B,$H114)</f>
        <v>433.4346441616284</v>
      </c>
      <c r="S114" s="1">
        <f>SUMIFS(StorageGeneration_1!M:M,StorageGeneration_1!$A:$A,$B$109,StorageGeneration_1!$B:$B,$H114)</f>
        <v>504.8606707670337</v>
      </c>
      <c r="T114" s="1">
        <f>SUMIFS(StorageGeneration_1!N:N,StorageGeneration_1!$A:$A,$B$109,StorageGeneration_1!$B:$B,$H114)</f>
        <v>1026.5904343695054</v>
      </c>
      <c r="U114" s="1">
        <f>SUMIFS(StorageGeneration_1!O:O,StorageGeneration_1!$A:$A,$B$109,StorageGeneration_1!$B:$B,$H114)</f>
        <v>1138.0949629112063</v>
      </c>
      <c r="V114" s="1">
        <f>SUMIFS(StorageGeneration_1!P:P,StorageGeneration_1!$A:$A,$B$109,StorageGeneration_1!$B:$B,$H114)</f>
        <v>477.37703377265865</v>
      </c>
      <c r="W114" s="1">
        <f>SUMIFS(StorageGeneration_1!Q:Q,StorageGeneration_1!$A:$A,$B$109,StorageGeneration_1!$B:$B,$H114)</f>
        <v>1910.3361425434414</v>
      </c>
      <c r="X114" s="1">
        <f>SUMIFS(StorageGeneration_1!R:R,StorageGeneration_1!$A:$A,$B$109,StorageGeneration_1!$B:$B,$H114)</f>
        <v>2040.2851548766964</v>
      </c>
      <c r="Y114" s="1">
        <f>SUMIFS(StorageGeneration_1!S:S,StorageGeneration_1!$A:$A,$B$109,StorageGeneration_1!$B:$B,$H114)</f>
        <v>1808.2791753702531</v>
      </c>
      <c r="Z114" s="1">
        <f>SUMIFS(StorageGeneration_1!T:T,StorageGeneration_1!$A:$A,$B$109,StorageGeneration_1!$B:$B,$H114)</f>
        <v>1973.4353951790445</v>
      </c>
      <c r="AA114" s="1">
        <f>SUMIFS(StorageGeneration_1!U:U,StorageGeneration_1!$A:$A,$B$109,StorageGeneration_1!$B:$B,$H114)</f>
        <v>1842.587995402027</v>
      </c>
      <c r="AB114" s="1">
        <f>SUMIFS(StorageGeneration_1!V:V,StorageGeneration_1!$A:$A,$B$109,StorageGeneration_1!$B:$B,$H114)</f>
        <v>1196.8364066992995</v>
      </c>
      <c r="AC114" s="1">
        <f>SUMIFS(StorageGeneration_1!W:W,StorageGeneration_1!$A:$A,$B$109,StorageGeneration_1!$B:$B,$H114)</f>
        <v>1424.2110018416674</v>
      </c>
    </row>
    <row r="115" spans="1:30">
      <c r="H115" s="25" t="s">
        <v>119</v>
      </c>
      <c r="I115" s="1">
        <f>SUMIFS(StorageGeneration_1!C:C,StorageGeneration_1!$A:$A,$B$109,StorageGeneration_1!$B:$B,$H115)</f>
        <v>206.57490737987999</v>
      </c>
      <c r="J115" s="1">
        <f>SUMIFS(StorageGeneration_1!D:D,StorageGeneration_1!$A:$A,$B$109,StorageGeneration_1!$B:$B,$H115)</f>
        <v>229.20902988304326</v>
      </c>
      <c r="K115" s="1">
        <f>SUMIFS(StorageGeneration_1!E:E,StorageGeneration_1!$A:$A,$B$109,StorageGeneration_1!$B:$B,$H115)</f>
        <v>252.56041877155209</v>
      </c>
      <c r="L115" s="1">
        <f>SUMIFS(StorageGeneration_1!F:F,StorageGeneration_1!$A:$A,$B$109,StorageGeneration_1!$B:$B,$H115)</f>
        <v>296.12479875570415</v>
      </c>
      <c r="M115" s="1">
        <f>SUMIFS(StorageGeneration_1!G:G,StorageGeneration_1!$A:$A,$B$109,StorageGeneration_1!$B:$B,$H115)</f>
        <v>349.34269476928017</v>
      </c>
      <c r="N115" s="1">
        <f>SUMIFS(StorageGeneration_1!H:H,StorageGeneration_1!$A:$A,$B$109,StorageGeneration_1!$B:$B,$H115)</f>
        <v>402.47612454576114</v>
      </c>
      <c r="O115" s="1">
        <f>SUMIFS(StorageGeneration_1!I:I,StorageGeneration_1!$A:$A,$B$109,StorageGeneration_1!$B:$B,$H115)</f>
        <v>442.82623365846086</v>
      </c>
      <c r="P115" s="1">
        <f>SUMIFS(StorageGeneration_1!J:J,StorageGeneration_1!$A:$A,$B$109,StorageGeneration_1!$B:$B,$H115)</f>
        <v>470.36714676717935</v>
      </c>
      <c r="Q115" s="1">
        <f>SUMIFS(StorageGeneration_1!K:K,StorageGeneration_1!$A:$A,$B$109,StorageGeneration_1!$B:$B,$H115)</f>
        <v>517.49236582692822</v>
      </c>
      <c r="R115" s="1">
        <f>SUMIFS(StorageGeneration_1!L:L,StorageGeneration_1!$A:$A,$B$109,StorageGeneration_1!$B:$B,$H115)</f>
        <v>562.52522436840752</v>
      </c>
      <c r="S115" s="1">
        <f>SUMIFS(StorageGeneration_1!M:M,StorageGeneration_1!$A:$A,$B$109,StorageGeneration_1!$B:$B,$H115)</f>
        <v>609.82121952911621</v>
      </c>
      <c r="T115" s="1">
        <f>SUMIFS(StorageGeneration_1!N:N,StorageGeneration_1!$A:$A,$B$109,StorageGeneration_1!$B:$B,$H115)</f>
        <v>653.2691427283529</v>
      </c>
      <c r="U115" s="1">
        <f>SUMIFS(StorageGeneration_1!O:O,StorageGeneration_1!$A:$A,$B$109,StorageGeneration_1!$B:$B,$H115)</f>
        <v>682.06057190966374</v>
      </c>
      <c r="V115" s="1">
        <f>SUMIFS(StorageGeneration_1!P:P,StorageGeneration_1!$A:$A,$B$109,StorageGeneration_1!$B:$B,$H115)</f>
        <v>705.70709539148856</v>
      </c>
      <c r="W115" s="1">
        <f>SUMIFS(StorageGeneration_1!Q:Q,StorageGeneration_1!$A:$A,$B$109,StorageGeneration_1!$B:$B,$H115)</f>
        <v>714.32998098919325</v>
      </c>
      <c r="X115" s="1">
        <f>SUMIFS(StorageGeneration_1!R:R,StorageGeneration_1!$A:$A,$B$109,StorageGeneration_1!$B:$B,$H115)</f>
        <v>732.65131566634057</v>
      </c>
      <c r="Y115" s="1">
        <f>SUMIFS(StorageGeneration_1!S:S,StorageGeneration_1!$A:$A,$B$109,StorageGeneration_1!$B:$B,$H115)</f>
        <v>742.53656484180215</v>
      </c>
      <c r="Z115" s="1">
        <f>SUMIFS(StorageGeneration_1!T:T,StorageGeneration_1!$A:$A,$B$109,StorageGeneration_1!$B:$B,$H115)</f>
        <v>757.54136767440696</v>
      </c>
      <c r="AA115" s="1">
        <f>SUMIFS(StorageGeneration_1!U:U,StorageGeneration_1!$A:$A,$B$109,StorageGeneration_1!$B:$B,$H115)</f>
        <v>779.06484807880895</v>
      </c>
      <c r="AB115" s="1">
        <f>SUMIFS(StorageGeneration_1!V:V,StorageGeneration_1!$A:$A,$B$109,StorageGeneration_1!$B:$B,$H115)</f>
        <v>806.41390271289231</v>
      </c>
      <c r="AC115" s="1">
        <f>SUMIFS(StorageGeneration_1!W:W,StorageGeneration_1!$A:$A,$B$109,StorageGeneration_1!$B:$B,$H115)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116</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0</v>
      </c>
      <c r="R129" s="1">
        <f>SUMIFS(DispatchableCapacity_1!L:L,DispatchableCapacity_1!$A:$A,$B$125,DispatchableCapacity_1!$B:$B,$H129)</f>
        <v>0</v>
      </c>
      <c r="S129" s="1">
        <f>SUMIFS(DispatchableCapacity_1!M:M,DispatchableCapacity_1!$A:$A,$B$125,DispatchableCapacity_1!$B:$B,$H129)</f>
        <v>0</v>
      </c>
      <c r="T129" s="1">
        <f>SUMIFS(DispatchableCapacity_1!N:N,DispatchableCapacity_1!$A:$A,$B$125,DispatchableCapacity_1!$B:$B,$H129)</f>
        <v>1022.62843638</v>
      </c>
      <c r="U129" s="1">
        <f>SUMIFS(DispatchableCapacity_1!O:O,DispatchableCapacity_1!$A:$A,$B$125,DispatchableCapacity_1!$B:$B,$H129)</f>
        <v>1022.62843638</v>
      </c>
      <c r="V129" s="1">
        <f>SUMIFS(DispatchableCapacity_1!P:P,DispatchableCapacity_1!$A:$A,$B$125,DispatchableCapacity_1!$B:$B,$H129)</f>
        <v>1172.7952414199999</v>
      </c>
      <c r="W129" s="1">
        <f>SUMIFS(DispatchableCapacity_1!Q:Q,DispatchableCapacity_1!$A:$A,$B$125,DispatchableCapacity_1!$B:$B,$H129)</f>
        <v>1728.5646643199998</v>
      </c>
      <c r="X129" s="1">
        <f>SUMIFS(DispatchableCapacity_1!R:R,DispatchableCapacity_1!$A:$A,$B$125,DispatchableCapacity_1!$B:$B,$H129)</f>
        <v>1728.5646643199998</v>
      </c>
      <c r="Y129" s="1">
        <f>SUMIFS(DispatchableCapacity_1!S:S,DispatchableCapacity_1!$A:$A,$B$125,DispatchableCapacity_1!$B:$B,$H129)</f>
        <v>2149.6976902200004</v>
      </c>
      <c r="Z129" s="1">
        <f>SUMIFS(DispatchableCapacity_1!T:T,DispatchableCapacity_1!$A:$A,$B$125,DispatchableCapacity_1!$B:$B,$H129)</f>
        <v>2465.4968703600007</v>
      </c>
      <c r="AA129" s="1">
        <f>SUMIFS(DispatchableCapacity_1!U:U,DispatchableCapacity_1!$A:$A,$B$125,DispatchableCapacity_1!$B:$B,$H129)</f>
        <v>3319.4345841600002</v>
      </c>
      <c r="AB129" s="1">
        <f>SUMIFS(DispatchableCapacity_1!V:V,DispatchableCapacity_1!$A:$A,$B$125,DispatchableCapacity_1!$B:$B,$H129)</f>
        <v>3319.4345841600002</v>
      </c>
      <c r="AC129" s="1">
        <f>SUMIFS(DispatchableCapacity_1!W:W,DispatchableCapacity_1!$A:$A,$B$125,DispatchableCapacity_1!$B:$B,$H129)</f>
        <v>4273.1318240999999</v>
      </c>
    </row>
    <row r="130" spans="8:29">
      <c r="H130" s="25" t="s">
        <v>117</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129</v>
      </c>
      <c r="I131" s="1">
        <f>SUMIFS(DispatchableCapacity_1!C:C,DispatchableCapacity_1!$A:$A,$B$125,DispatchableCapacity_1!$B:$B,$H131)</f>
        <v>36.957130923235411</v>
      </c>
      <c r="J131" s="1">
        <f>SUMIFS(DispatchableCapacity_1!D:D,DispatchableCapacity_1!$A:$A,$B$125,DispatchableCapacity_1!$B:$B,$H131)</f>
        <v>24.566232745635407</v>
      </c>
      <c r="K131" s="1">
        <f>SUMIFS(DispatchableCapacity_1!E:E,DispatchableCapacity_1!$A:$A,$B$125,DispatchableCapacity_1!$B:$B,$H131)</f>
        <v>13.416948541835403</v>
      </c>
      <c r="L131" s="1">
        <f>SUMIFS(DispatchableCapacity_1!F:F,DispatchableCapacity_1!$A:$A,$B$125,DispatchableCapacity_1!$B:$B,$H131)</f>
        <v>3.3702996502354097</v>
      </c>
      <c r="M131" s="1">
        <f>SUMIFS(DispatchableCapacity_1!G:G,DispatchableCapacity_1!$A:$A,$B$125,DispatchableCapacity_1!$B:$B,$H131)</f>
        <v>-5.6652672878645944</v>
      </c>
      <c r="N131" s="1">
        <f>SUMIFS(DispatchableCapacity_1!H:H,DispatchableCapacity_1!$A:$A,$B$125,DispatchableCapacity_1!$B:$B,$H131)</f>
        <v>-13.788371611464584</v>
      </c>
      <c r="O131" s="1">
        <f>SUMIFS(DispatchableCapacity_1!I:I,DispatchableCapacity_1!$A:$A,$B$125,DispatchableCapacity_1!$B:$B,$H131)</f>
        <v>-21.096441384164599</v>
      </c>
      <c r="P131" s="1">
        <f>SUMIFS(DispatchableCapacity_1!J:J,DispatchableCapacity_1!$A:$A,$B$125,DispatchableCapacity_1!$B:$B,$H131)</f>
        <v>-27.672103574364584</v>
      </c>
      <c r="Q131" s="1">
        <f>SUMIFS(DispatchableCapacity_1!K:K,DispatchableCapacity_1!$A:$A,$B$125,DispatchableCapacity_1!$B:$B,$H131)</f>
        <v>-33.595123712164593</v>
      </c>
      <c r="R131" s="1">
        <f>SUMIFS(DispatchableCapacity_1!L:L,DispatchableCapacity_1!$A:$A,$B$125,DispatchableCapacity_1!$B:$B,$H131)</f>
        <v>173.83585940903538</v>
      </c>
      <c r="S131" s="1">
        <f>SUMIFS(DispatchableCapacity_1!M:M,DispatchableCapacity_1!$A:$A,$B$125,DispatchableCapacity_1!$B:$B,$H131)</f>
        <v>569.82736405303535</v>
      </c>
      <c r="T131" s="1">
        <f>SUMIFS(DispatchableCapacity_1!N:N,DispatchableCapacity_1!$A:$A,$B$125,DispatchableCapacity_1!$B:$B,$H131)</f>
        <v>1493.5859055465353</v>
      </c>
      <c r="U131" s="1">
        <f>SUMIFS(DispatchableCapacity_1!O:O,DispatchableCapacity_1!$A:$A,$B$125,DispatchableCapacity_1!$B:$B,$H131)</f>
        <v>1840.945580895635</v>
      </c>
      <c r="V131" s="1">
        <f>SUMIFS(DispatchableCapacity_1!P:P,DispatchableCapacity_1!$A:$A,$B$125,DispatchableCapacity_1!$B:$B,$H131)</f>
        <v>2096.1268910743347</v>
      </c>
      <c r="W131" s="1">
        <f>SUMIFS(DispatchableCapacity_1!Q:Q,DispatchableCapacity_1!$A:$A,$B$125,DispatchableCapacity_1!$B:$B,$H131)</f>
        <v>2108.0448065099354</v>
      </c>
      <c r="X131" s="1">
        <f>SUMIFS(DispatchableCapacity_1!R:R,DispatchableCapacity_1!$A:$A,$B$125,DispatchableCapacity_1!$B:$B,$H131)</f>
        <v>2117.8950855524354</v>
      </c>
      <c r="Y131" s="1">
        <f>SUMIFS(DispatchableCapacity_1!S:S,DispatchableCapacity_1!$A:$A,$B$125,DispatchableCapacity_1!$B:$B,$H131)</f>
        <v>2128.4513123319352</v>
      </c>
      <c r="Z131" s="1">
        <f>SUMIFS(DispatchableCapacity_1!T:T,DispatchableCapacity_1!$A:$A,$B$125,DispatchableCapacity_1!$B:$B,$H131)</f>
        <v>2141.4515416312352</v>
      </c>
      <c r="AA131" s="1">
        <f>SUMIFS(DispatchableCapacity_1!U:U,DispatchableCapacity_1!$A:$A,$B$125,DispatchableCapacity_1!$B:$B,$H131)</f>
        <v>2156.9276387366353</v>
      </c>
      <c r="AB131" s="1">
        <f>SUMIFS(DispatchableCapacity_1!V:V,DispatchableCapacity_1!$A:$A,$B$125,DispatchableCapacity_1!$B:$B,$H131)</f>
        <v>2166.6403824557356</v>
      </c>
      <c r="AC131" s="1">
        <f>SUMIFS(DispatchableCapacity_1!W:W,DispatchableCapacity_1!$A:$A,$B$125,DispatchableCapacity_1!$B:$B,$H131)</f>
        <v>2175.4957437849357</v>
      </c>
    </row>
    <row r="132" spans="8:29">
      <c r="H132" s="25" t="s">
        <v>130</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66.801899030000001</v>
      </c>
      <c r="V132" s="1">
        <f>SUMIFS(DispatchableCapacity_1!P:P,DispatchableCapacity_1!$A:$A,$B$125,DispatchableCapacity_1!$B:$B,$H132)</f>
        <v>284.13652094999998</v>
      </c>
      <c r="W132" s="1">
        <f>SUMIFS(DispatchableCapacity_1!Q:Q,DispatchableCapacity_1!$A:$A,$B$125,DispatchableCapacity_1!$B:$B,$H132)</f>
        <v>927.56355990999998</v>
      </c>
      <c r="X132" s="1">
        <f>SUMIFS(DispatchableCapacity_1!R:R,DispatchableCapacity_1!$A:$A,$B$125,DispatchableCapacity_1!$B:$B,$H132)</f>
        <v>927.56355990999998</v>
      </c>
      <c r="Y132" s="1">
        <f>SUMIFS(DispatchableCapacity_1!S:S,DispatchableCapacity_1!$A:$A,$B$125,DispatchableCapacity_1!$B:$B,$H132)</f>
        <v>1023.79859689</v>
      </c>
      <c r="Z132" s="1">
        <f>SUMIFS(DispatchableCapacity_1!T:T,DispatchableCapacity_1!$A:$A,$B$125,DispatchableCapacity_1!$B:$B,$H132)</f>
        <v>1287.4101482299998</v>
      </c>
      <c r="AA132" s="1">
        <f>SUMIFS(DispatchableCapacity_1!U:U,DispatchableCapacity_1!$A:$A,$B$125,DispatchableCapacity_1!$B:$B,$H132)</f>
        <v>1674.5793283999999</v>
      </c>
      <c r="AB132" s="1">
        <f>SUMIFS(DispatchableCapacity_1!V:V,DispatchableCapacity_1!$A:$A,$B$125,DispatchableCapacity_1!$B:$B,$H132)</f>
        <v>1674.5793283999999</v>
      </c>
      <c r="AC132" s="1">
        <f>SUMIFS(DispatchableCapacity_1!W:W,DispatchableCapacity_1!$A:$A,$B$125,DispatchableCapacity_1!$B:$B,$H132)</f>
        <v>1712.5014509399998</v>
      </c>
    </row>
    <row r="133" spans="8:29">
      <c r="H133" s="25" t="s">
        <v>131</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2040</v>
      </c>
      <c r="X133" s="1">
        <f>SUMIFS(DispatchableCapacity_1!R:R,DispatchableCapacity_1!$A:$A,$B$125,DispatchableCapacity_1!$B:$B,$H133)</f>
        <v>2040</v>
      </c>
      <c r="Y133" s="1">
        <f>SUMIFS(DispatchableCapacity_1!S:S,DispatchableCapacity_1!$A:$A,$B$125,DispatchableCapacity_1!$B:$B,$H133)</f>
        <v>2040</v>
      </c>
      <c r="Z133" s="1">
        <f>SUMIFS(DispatchableCapacity_1!T:T,DispatchableCapacity_1!$A:$A,$B$125,DispatchableCapacity_1!$B:$B,$H133)</f>
        <v>2040</v>
      </c>
      <c r="AA133" s="1">
        <f>SUMIFS(DispatchableCapacity_1!U:U,DispatchableCapacity_1!$A:$A,$B$125,DispatchableCapacity_1!$B:$B,$H133)</f>
        <v>2040</v>
      </c>
      <c r="AB133" s="1">
        <f>SUMIFS(DispatchableCapacity_1!V:V,DispatchableCapacity_1!$A:$A,$B$125,DispatchableCapacity_1!$B:$B,$H133)</f>
        <v>2040</v>
      </c>
      <c r="AC133" s="1">
        <f>SUMIFS(DispatchableCapacity_1!W:W,DispatchableCapacity_1!$A:$A,$B$125,DispatchableCapacity_1!$B:$B,$H133)</f>
        <v>2040</v>
      </c>
    </row>
    <row r="134" spans="8:29">
      <c r="H134" s="25" t="s">
        <v>124</v>
      </c>
      <c r="I134" s="1">
        <f>SUMIFS(DispatchableCapacity_1!C:C,DispatchableCapacity_1!$A:$A,$B$125,DispatchableCapacity_1!$B:$B,$H134)</f>
        <v>-100.43866151980686</v>
      </c>
      <c r="J134" s="1">
        <f>SUMIFS(DispatchableCapacity_1!D:D,DispatchableCapacity_1!$A:$A,$B$125,DispatchableCapacity_1!$B:$B,$H134)</f>
        <v>-98.538750474031318</v>
      </c>
      <c r="K134" s="1">
        <f>SUMIFS(DispatchableCapacity_1!E:E,DispatchableCapacity_1!$A:$A,$B$125,DispatchableCapacity_1!$B:$B,$H134)</f>
        <v>-98.547133316341956</v>
      </c>
      <c r="L134" s="1">
        <f>SUMIFS(DispatchableCapacity_1!F:F,DispatchableCapacity_1!$A:$A,$B$125,DispatchableCapacity_1!$B:$B,$H134)</f>
        <v>-97.544035399665106</v>
      </c>
      <c r="M134" s="1">
        <f>SUMIFS(DispatchableCapacity_1!G:G,DispatchableCapacity_1!$A:$A,$B$125,DispatchableCapacity_1!$B:$B,$H134)</f>
        <v>-98.891263580848431</v>
      </c>
      <c r="N134" s="1">
        <f>SUMIFS(DispatchableCapacity_1!H:H,DispatchableCapacity_1!$A:$A,$B$125,DispatchableCapacity_1!$B:$B,$H134)</f>
        <v>-97.767834897710216</v>
      </c>
      <c r="O134" s="1">
        <f>SUMIFS(DispatchableCapacity_1!I:I,DispatchableCapacity_1!$A:$A,$B$125,DispatchableCapacity_1!$B:$B,$H134)</f>
        <v>-97.225027496295795</v>
      </c>
      <c r="P134" s="1">
        <f>SUMIFS(DispatchableCapacity_1!J:J,DispatchableCapacity_1!$A:$A,$B$125,DispatchableCapacity_1!$B:$B,$H134)</f>
        <v>-94.15036652598269</v>
      </c>
      <c r="Q134" s="1">
        <f>SUMIFS(DispatchableCapacity_1!K:K,DispatchableCapacity_1!$A:$A,$B$125,DispatchableCapacity_1!$B:$B,$H134)</f>
        <v>-92.227320984561729</v>
      </c>
      <c r="R134" s="1">
        <f>SUMIFS(DispatchableCapacity_1!L:L,DispatchableCapacity_1!$A:$A,$B$125,DispatchableCapacity_1!$B:$B,$H134)</f>
        <v>-90.688108193079586</v>
      </c>
      <c r="S134" s="1">
        <f>SUMIFS(DispatchableCapacity_1!M:M,DispatchableCapacity_1!$A:$A,$B$125,DispatchableCapacity_1!$B:$B,$H134)</f>
        <v>-87.885939221515684</v>
      </c>
      <c r="T134" s="1">
        <f>SUMIFS(DispatchableCapacity_1!N:N,DispatchableCapacity_1!$A:$A,$B$125,DispatchableCapacity_1!$B:$B,$H134)</f>
        <v>-87.106727509210359</v>
      </c>
      <c r="U134" s="1">
        <f>SUMIFS(DispatchableCapacity_1!O:O,DispatchableCapacity_1!$A:$A,$B$125,DispatchableCapacity_1!$B:$B,$H134)</f>
        <v>-86.026434497248005</v>
      </c>
      <c r="V134" s="1">
        <f>SUMIFS(DispatchableCapacity_1!P:P,DispatchableCapacity_1!$A:$A,$B$125,DispatchableCapacity_1!$B:$B,$H134)</f>
        <v>-83.207919441119117</v>
      </c>
      <c r="W134" s="1">
        <f>SUMIFS(DispatchableCapacity_1!Q:Q,DispatchableCapacity_1!$A:$A,$B$125,DispatchableCapacity_1!$B:$B,$H134)</f>
        <v>-81.257451242361086</v>
      </c>
      <c r="X134" s="1">
        <f>SUMIFS(DispatchableCapacity_1!R:R,DispatchableCapacity_1!$A:$A,$B$125,DispatchableCapacity_1!$B:$B,$H134)</f>
        <v>-78.229632490284885</v>
      </c>
      <c r="Y134" s="1">
        <f>SUMIFS(DispatchableCapacity_1!S:S,DispatchableCapacity_1!$A:$A,$B$125,DispatchableCapacity_1!$B:$B,$H134)</f>
        <v>-74.496005260392764</v>
      </c>
      <c r="Z134" s="1">
        <f>SUMIFS(DispatchableCapacity_1!T:T,DispatchableCapacity_1!$A:$A,$B$125,DispatchableCapacity_1!$B:$B,$H134)</f>
        <v>-72.186851593561101</v>
      </c>
      <c r="AA134" s="1">
        <f>SUMIFS(DispatchableCapacity_1!U:U,DispatchableCapacity_1!$A:$A,$B$125,DispatchableCapacity_1!$B:$B,$H134)</f>
        <v>-67.567201007972741</v>
      </c>
      <c r="AB134" s="1">
        <f>SUMIFS(DispatchableCapacity_1!V:V,DispatchableCapacity_1!$A:$A,$B$125,DispatchableCapacity_1!$B:$B,$H134)</f>
        <v>-64.341358553847726</v>
      </c>
      <c r="AC134" s="1">
        <f>SUMIFS(DispatchableCapacity_1!W:W,DispatchableCapacity_1!$A:$A,$B$125,DispatchableCapacity_1!$B:$B,$H134)</f>
        <v>-61.394551636151263</v>
      </c>
    </row>
    <row r="135" spans="8:29">
      <c r="H135" s="25" t="s">
        <v>133</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134</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7418</v>
      </c>
      <c r="U137" s="1">
        <f>SUMIFS(Retirements_1!O$13:O$18,Retirements_1!$A$13:$A$18,$B$125)</f>
        <v>7418</v>
      </c>
      <c r="V137" s="1">
        <f>SUMIFS(Retirements_1!P$13:P$18,Retirements_1!$A$13:$A$18,$B$125)</f>
        <v>7418</v>
      </c>
      <c r="W137" s="1">
        <f>SUMIFS(Retirements_1!Q$13:Q$18,Retirements_1!$A$13:$A$18,$B$125)</f>
        <v>8154.848</v>
      </c>
      <c r="X137" s="1">
        <f>SUMIFS(Retirements_1!R$13:R$18,Retirements_1!$A$13:$A$18,$B$125)</f>
        <v>8590.143</v>
      </c>
      <c r="Y137" s="1">
        <f>SUMIFS(Retirements_1!S$13:S$18,Retirements_1!$A$13:$A$18,$B$125)</f>
        <v>8644.8479999999981</v>
      </c>
      <c r="Z137" s="1">
        <f>SUMIFS(Retirements_1!T$13:T$18,Retirements_1!$A$13:$A$18,$B$125)</f>
        <v>8644.8479999999981</v>
      </c>
      <c r="AA137" s="1">
        <f>SUMIFS(Retirements_1!U$13:U$18,Retirements_1!$A$13:$A$18,$B$125)</f>
        <v>8644.8479999999981</v>
      </c>
      <c r="AB137" s="1">
        <f>SUMIFS(Retirements_1!V$13:V$18,Retirements_1!$A$13:$A$18,$B$125)</f>
        <v>8644.8479999999981</v>
      </c>
      <c r="AC137" s="1">
        <f>SUMIFS(Retirements_1!W$13:W$18,Retirements_1!$A$13:$A$18,$B$125)</f>
        <v>8644.8479999999981</v>
      </c>
    </row>
    <row r="138" spans="8:29">
      <c r="H138" s="69" t="s">
        <v>135</v>
      </c>
      <c r="I138" s="1">
        <f>SUMIFS(DispatchableCapacity_1!C:C,DispatchableCapacity_1!$A:$A,$B$125,DispatchableCapacity_1!$B:$B,$H138)</f>
        <v>0</v>
      </c>
      <c r="J138" s="1">
        <f>SUMIFS(DispatchableCapacity_1!D:D,DispatchableCapacity_1!$A:$A,$B$125,DispatchableCapacity_1!$B:$B,$H138)</f>
        <v>739.99999999999989</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2419.9999999999991</v>
      </c>
      <c r="N138" s="1">
        <f>SUMIFS(DispatchableCapacity_1!H:H,DispatchableCapacity_1!$A:$A,$B$125,DispatchableCapacity_1!$B:$B,$H138)</f>
        <v>2419.9999999999991</v>
      </c>
      <c r="O138" s="1">
        <f>SUMIFS(DispatchableCapacity_1!I:I,DispatchableCapacity_1!$A:$A,$B$125,DispatchableCapacity_1!$B:$B,$H138)</f>
        <v>2419.9999999999991</v>
      </c>
      <c r="P138" s="1">
        <f>SUMIFS(DispatchableCapacity_1!J:J,DispatchableCapacity_1!$A:$A,$B$125,DispatchableCapacity_1!$B:$B,$H138)</f>
        <v>3504.9999999999986</v>
      </c>
      <c r="Q138" s="1">
        <f>SUMIFS(DispatchableCapacity_1!K:K,DispatchableCapacity_1!$A:$A,$B$125,DispatchableCapacity_1!$B:$B,$H138)</f>
        <v>5174.9999999999982</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8919.8399999600024</v>
      </c>
      <c r="U138" s="1">
        <f>SUMIFS(DispatchableCapacity_1!O:O,DispatchableCapacity_1!$A:$A,$B$125,DispatchableCapacity_1!$B:$B,$H138)</f>
        <v>9436.8399999700014</v>
      </c>
      <c r="V138" s="1">
        <f>SUMIFS(DispatchableCapacity_1!P:P,DispatchableCapacity_1!$A:$A,$B$125,DispatchableCapacity_1!$B:$B,$H138)</f>
        <v>9598.8399999700014</v>
      </c>
      <c r="W138" s="1">
        <f>SUMIFS(DispatchableCapacity_1!Q:Q,DispatchableCapacity_1!$A:$A,$B$125,DispatchableCapacity_1!$B:$B,$H138)</f>
        <v>11265.687999970007</v>
      </c>
      <c r="X138" s="1">
        <f>SUMIFS(DispatchableCapacity_1!R:R,DispatchableCapacity_1!$A:$A,$B$125,DispatchableCapacity_1!$B:$B,$H138)</f>
        <v>11700.982999970005</v>
      </c>
      <c r="Y138" s="1">
        <f>SUMIFS(DispatchableCapacity_1!S:S,DispatchableCapacity_1!$A:$A,$B$125,DispatchableCapacity_1!$B:$B,$H138)</f>
        <v>12371.087999960006</v>
      </c>
      <c r="Z138" s="1">
        <f>SUMIFS(DispatchableCapacity_1!T:T,DispatchableCapacity_1!$A:$A,$B$125,DispatchableCapacity_1!$B:$B,$H138)</f>
        <v>12371.087999960006</v>
      </c>
      <c r="AA138" s="1">
        <f>SUMIFS(DispatchableCapacity_1!U:U,DispatchableCapacity_1!$A:$A,$B$125,DispatchableCapacity_1!$B:$B,$H138)</f>
        <v>13454.487999960005</v>
      </c>
      <c r="AB138" s="1">
        <f>SUMIFS(DispatchableCapacity_1!V:V,DispatchableCapacity_1!$A:$A,$B$125,DispatchableCapacity_1!$B:$B,$H138)</f>
        <v>13574.487999960005</v>
      </c>
      <c r="AC138" s="1">
        <f>SUMIFS(DispatchableCapacity_1!W:W,DispatchableCapacity_1!$A:$A,$B$125,DispatchableCapacity_1!$B:$B,$H138)</f>
        <v>13574.487999960005</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CaseName_1</f>
        <v>Slow Change (Counterfactual)</v>
      </c>
      <c r="I149" s="21">
        <f>SUM(J149:AD149)</f>
        <v>2120.7083592143549</v>
      </c>
      <c r="J149" s="21">
        <f>Emissions_1!C4</f>
        <v>121.31714465443112</v>
      </c>
      <c r="K149" s="21">
        <f>Emissions_1!D4</f>
        <v>120.76088407077856</v>
      </c>
      <c r="L149" s="21">
        <f>Emissions_1!E4</f>
        <v>120.79602999113811</v>
      </c>
      <c r="M149" s="21">
        <f>Emissions_1!F4</f>
        <v>114.95067627233796</v>
      </c>
      <c r="N149" s="21">
        <f>Emissions_1!G4</f>
        <v>112.83571646747521</v>
      </c>
      <c r="O149" s="21">
        <f>Emissions_1!H4</f>
        <v>110.51135190401754</v>
      </c>
      <c r="P149" s="21">
        <f>Emissions_1!I4</f>
        <v>117.57580996716484</v>
      </c>
      <c r="Q149" s="21">
        <f>Emissions_1!J4</f>
        <v>109.08316399451665</v>
      </c>
      <c r="R149" s="21">
        <f>Emissions_1!K4</f>
        <v>91.673708363464101</v>
      </c>
      <c r="S149" s="21">
        <f>Emissions_1!L4</f>
        <v>95.190967008422632</v>
      </c>
      <c r="T149" s="21">
        <f>Emissions_1!M4</f>
        <v>88.542721134399144</v>
      </c>
      <c r="U149" s="21">
        <f>Emissions_1!N4</f>
        <v>91.618663794754866</v>
      </c>
      <c r="V149" s="21">
        <f>Emissions_1!O4</f>
        <v>93.340469501123891</v>
      </c>
      <c r="W149" s="21">
        <f>Emissions_1!P4</f>
        <v>90.611756739694883</v>
      </c>
      <c r="X149" s="21">
        <f>Emissions_1!Q4</f>
        <v>90.522363900599018</v>
      </c>
      <c r="Y149" s="21">
        <f>Emissions_1!R4</f>
        <v>89.974726969239669</v>
      </c>
      <c r="Z149" s="21">
        <f>Emissions_1!S4</f>
        <v>95.352161486766292</v>
      </c>
      <c r="AA149" s="21">
        <f>Emissions_1!T4</f>
        <v>91.997977443155364</v>
      </c>
      <c r="AB149" s="21">
        <f>Emissions_1!U4</f>
        <v>92.291477700016458</v>
      </c>
      <c r="AC149" s="21">
        <f>Emissions_1!V4</f>
        <v>94.084485433704188</v>
      </c>
      <c r="AD149" s="21">
        <f>Emissions_1!W4</f>
        <v>87.676102417154354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-5968</v>
      </c>
      <c r="U167" s="1">
        <f>SUMIFS(Capacity_1!P:P,Capacity_1!$A:$A,$B$164,Capacity_1!$B:$B,$H167)-SUMIFS(Capacity_1!$C:$C,Capacity_1!$A:$A,$B$164,Capacity_1!$B:$B,$H167)</f>
        <v>-5968</v>
      </c>
      <c r="V167" s="1">
        <f>SUMIFS(Capacity_1!Q:Q,Capacity_1!$A:$A,$B$164,Capacity_1!$B:$B,$H167)-SUMIFS(Capacity_1!$C:$C,Capacity_1!$A:$A,$B$164,Capacity_1!$B:$B,$H167)</f>
        <v>-5968</v>
      </c>
      <c r="W167" s="1">
        <f>SUMIFS(Capacity_1!R:R,Capacity_1!$A:$A,$B$164,Capacity_1!$B:$B,$H167)-SUMIFS(Capacity_1!$C:$C,Capacity_1!$A:$A,$B$164,Capacity_1!$B:$B,$H167)</f>
        <v>-6704.848</v>
      </c>
      <c r="X167" s="1">
        <f>SUMIFS(Capacity_1!S:S,Capacity_1!$A:$A,$B$164,Capacity_1!$B:$B,$H167)-SUMIFS(Capacity_1!$C:$C,Capacity_1!$A:$A,$B$164,Capacity_1!$B:$B,$H167)</f>
        <v>-7140.143</v>
      </c>
      <c r="Y167" s="1">
        <f>SUMIFS(Capacity_1!T:T,Capacity_1!$A:$A,$B$164,Capacity_1!$B:$B,$H167)-SUMIFS(Capacity_1!$C:$C,Capacity_1!$A:$A,$B$164,Capacity_1!$B:$B,$H167)</f>
        <v>-7194.8479999999981</v>
      </c>
      <c r="Z167" s="1">
        <f>SUMIFS(Capacity_1!U:U,Capacity_1!$A:$A,$B$164,Capacity_1!$B:$B,$H167)-SUMIFS(Capacity_1!$C:$C,Capacity_1!$A:$A,$B$164,Capacity_1!$B:$B,$H167)</f>
        <v>-7194.8479999999981</v>
      </c>
      <c r="AA167" s="1">
        <f>SUMIFS(Capacity_1!V:V,Capacity_1!$A:$A,$B$164,Capacity_1!$B:$B,$H167)-SUMIFS(Capacity_1!$C:$C,Capacity_1!$A:$A,$B$164,Capacity_1!$B:$B,$H167)</f>
        <v>-7194.8479999999981</v>
      </c>
      <c r="AB167" s="1">
        <f>SUMIFS(Capacity_1!W:W,Capacity_1!$A:$A,$B$164,Capacity_1!$B:$B,$H167)-SUMIFS(Capacity_1!$C:$C,Capacity_1!$A:$A,$B$164,Capacity_1!$B:$B,$H167)</f>
        <v>-7194.8479999999981</v>
      </c>
      <c r="AC167" s="1">
        <f>SUMIFS(Capacity_1!X:X,Capacity_1!$A:$A,$B$164,Capacity_1!$B:$B,$H167)-SUMIFS(Capacity_1!$C:$C,Capacity_1!$A:$A,$B$164,Capacity_1!$B:$B,$H167)</f>
        <v>-7194.8479999999981</v>
      </c>
    </row>
    <row r="168" spans="1:30">
      <c r="H168" s="77" t="s">
        <v>114</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115</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116</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0</v>
      </c>
      <c r="R170" s="1">
        <f>SUMIFS(Capacity_1!M:M,Capacity_1!$A:$A,$B$164,Capacity_1!$B:$B,$H170)-SUMIFS(Capacity_1!$C:$C,Capacity_1!$A:$A,$B$164,Capacity_1!$B:$B,$H170)</f>
        <v>-382.5</v>
      </c>
      <c r="S170" s="1">
        <f>SUMIFS(Capacity_1!N:N,Capacity_1!$A:$A,$B$164,Capacity_1!$B:$B,$H170)-SUMIFS(Capacity_1!$C:$C,Capacity_1!$A:$A,$B$164,Capacity_1!$B:$B,$H170)</f>
        <v>-382.5</v>
      </c>
      <c r="T170" s="1">
        <f>SUMIFS(Capacity_1!O:O,Capacity_1!$A:$A,$B$164,Capacity_1!$B:$B,$H170)-SUMIFS(Capacity_1!$C:$C,Capacity_1!$A:$A,$B$164,Capacity_1!$B:$B,$H170)</f>
        <v>405.78843642000083</v>
      </c>
      <c r="U170" s="1">
        <f>SUMIFS(Capacity_1!P:P,Capacity_1!$A:$A,$B$164,Capacity_1!$B:$B,$H170)-SUMIFS(Capacity_1!$C:$C,Capacity_1!$A:$A,$B$164,Capacity_1!$B:$B,$H170)</f>
        <v>-56.211563589999969</v>
      </c>
      <c r="V170" s="1">
        <f>SUMIFS(Capacity_1!Q:Q,Capacity_1!$A:$A,$B$164,Capacity_1!$B:$B,$H170)-SUMIFS(Capacity_1!$C:$C,Capacity_1!$A:$A,$B$164,Capacity_1!$B:$B,$H170)</f>
        <v>-23.044758549999642</v>
      </c>
      <c r="W170" s="1">
        <f>SUMIFS(Capacity_1!R:R,Capacity_1!$A:$A,$B$164,Capacity_1!$B:$B,$H170)-SUMIFS(Capacity_1!$C:$C,Capacity_1!$A:$A,$B$164,Capacity_1!$B:$B,$H170)</f>
        <v>402.72466435000024</v>
      </c>
      <c r="X170" s="1">
        <f>SUMIFS(Capacity_1!S:S,Capacity_1!$A:$A,$B$164,Capacity_1!$B:$B,$H170)-SUMIFS(Capacity_1!$C:$C,Capacity_1!$A:$A,$B$164,Capacity_1!$B:$B,$H170)</f>
        <v>402.72466435000024</v>
      </c>
      <c r="Y170" s="1">
        <f>SUMIFS(Capacity_1!T:T,Capacity_1!$A:$A,$B$164,Capacity_1!$B:$B,$H170)-SUMIFS(Capacity_1!$C:$C,Capacity_1!$A:$A,$B$164,Capacity_1!$B:$B,$H170)</f>
        <v>823.85769024999991</v>
      </c>
      <c r="Z170" s="1">
        <f>SUMIFS(Capacity_1!U:U,Capacity_1!$A:$A,$B$164,Capacity_1!$B:$B,$H170)-SUMIFS(Capacity_1!$C:$C,Capacity_1!$A:$A,$B$164,Capacity_1!$B:$B,$H170)</f>
        <v>1139.6568703900002</v>
      </c>
      <c r="AA170" s="1">
        <f>SUMIFS(Capacity_1!V:V,Capacity_1!$A:$A,$B$164,Capacity_1!$B:$B,$H170)-SUMIFS(Capacity_1!$C:$C,Capacity_1!$A:$A,$B$164,Capacity_1!$B:$B,$H170)</f>
        <v>1553.5945841899993</v>
      </c>
      <c r="AB170" s="1">
        <f>SUMIFS(Capacity_1!W:W,Capacity_1!$A:$A,$B$164,Capacity_1!$B:$B,$H170)-SUMIFS(Capacity_1!$C:$C,Capacity_1!$A:$A,$B$164,Capacity_1!$B:$B,$H170)</f>
        <v>1433.5945841899993</v>
      </c>
      <c r="AC170" s="1">
        <f>SUMIFS(Capacity_1!X:X,Capacity_1!$A:$A,$B$164,Capacity_1!$B:$B,$H170)-SUMIFS(Capacity_1!$C:$C,Capacity_1!$A:$A,$B$164,Capacity_1!$B:$B,$H170)</f>
        <v>2387.2918241299994</v>
      </c>
    </row>
    <row r="171" spans="1:30">
      <c r="H171" s="77" t="s">
        <v>117</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118</v>
      </c>
      <c r="I172" s="1">
        <f>SUMIFS(Capacity_1!D:D,Capacity_1!$A:$A,$B$164,Capacity_1!$B:$B,$H172)-SUMIFS(Capacity_1!$C:$C,Capacity_1!$A:$A,$B$164,Capacity_1!$B:$B,$H172)</f>
        <v>8.9566676096255833</v>
      </c>
      <c r="J172" s="1">
        <f>SUMIFS(Capacity_1!E:E,Capacity_1!$A:$A,$B$164,Capacity_1!$B:$B,$H172)-SUMIFS(Capacity_1!$C:$C,Capacity_1!$A:$A,$B$164,Capacity_1!$B:$B,$H172)</f>
        <v>16.565769432025718</v>
      </c>
      <c r="K172" s="1">
        <f>SUMIFS(Capacity_1!F:F,Capacity_1!$A:$A,$B$164,Capacity_1!$B:$B,$H172)-SUMIFS(Capacity_1!$C:$C,Capacity_1!$A:$A,$B$164,Capacity_1!$B:$B,$H172)</f>
        <v>5.4164852282256106</v>
      </c>
      <c r="L172" s="1">
        <f>SUMIFS(Capacity_1!G:G,Capacity_1!$A:$A,$B$164,Capacity_1!$B:$B,$H172)-SUMIFS(Capacity_1!$C:$C,Capacity_1!$A:$A,$B$164,Capacity_1!$B:$B,$H172)</f>
        <v>2035.3698363366257</v>
      </c>
      <c r="M172" s="1">
        <f>SUMIFS(Capacity_1!H:H,Capacity_1!$A:$A,$B$164,Capacity_1!$B:$B,$H172)-SUMIFS(Capacity_1!$C:$C,Capacity_1!$A:$A,$B$164,Capacity_1!$B:$B,$H172)</f>
        <v>2026.3342693985255</v>
      </c>
      <c r="N172" s="1">
        <f>SUMIFS(Capacity_1!I:I,Capacity_1!$A:$A,$B$164,Capacity_1!$B:$B,$H172)-SUMIFS(Capacity_1!$C:$C,Capacity_1!$A:$A,$B$164,Capacity_1!$B:$B,$H172)</f>
        <v>2018.2111650749252</v>
      </c>
      <c r="O172" s="1">
        <f>SUMIFS(Capacity_1!J:J,Capacity_1!$A:$A,$B$164,Capacity_1!$B:$B,$H172)-SUMIFS(Capacity_1!$C:$C,Capacity_1!$A:$A,$B$164,Capacity_1!$B:$B,$H172)</f>
        <v>2010.9030953022257</v>
      </c>
      <c r="P172" s="1">
        <f>SUMIFS(Capacity_1!K:K,Capacity_1!$A:$A,$B$164,Capacity_1!$B:$B,$H172)-SUMIFS(Capacity_1!$C:$C,Capacity_1!$A:$A,$B$164,Capacity_1!$B:$B,$H172)</f>
        <v>2004.327433112026</v>
      </c>
      <c r="Q172" s="1">
        <f>SUMIFS(Capacity_1!L:L,Capacity_1!$A:$A,$B$164,Capacity_1!$B:$B,$H172)-SUMIFS(Capacity_1!$C:$C,Capacity_1!$A:$A,$B$164,Capacity_1!$B:$B,$H172)</f>
        <v>1998.4044129742256</v>
      </c>
      <c r="R172" s="1">
        <f>SUMIFS(Capacity_1!M:M,Capacity_1!$A:$A,$B$164,Capacity_1!$B:$B,$H172)-SUMIFS(Capacity_1!$C:$C,Capacity_1!$A:$A,$B$164,Capacity_1!$B:$B,$H172)</f>
        <v>2175.8353960954259</v>
      </c>
      <c r="S172" s="1">
        <f>SUMIFS(Capacity_1!N:N,Capacity_1!$A:$A,$B$164,Capacity_1!$B:$B,$H172)-SUMIFS(Capacity_1!$C:$C,Capacity_1!$A:$A,$B$164,Capacity_1!$B:$B,$H172)</f>
        <v>2571.8269007394256</v>
      </c>
      <c r="T172" s="1">
        <f>SUMIFS(Capacity_1!O:O,Capacity_1!$A:$A,$B$164,Capacity_1!$B:$B,$H172)-SUMIFS(Capacity_1!$C:$C,Capacity_1!$A:$A,$B$164,Capacity_1!$B:$B,$H172)</f>
        <v>3495.5854422329262</v>
      </c>
      <c r="U172" s="1">
        <f>SUMIFS(Capacity_1!P:P,Capacity_1!$A:$A,$B$164,Capacity_1!$B:$B,$H172)-SUMIFS(Capacity_1!$C:$C,Capacity_1!$A:$A,$B$164,Capacity_1!$B:$B,$H172)</f>
        <v>3834.7470166120252</v>
      </c>
      <c r="V172" s="1">
        <f>SUMIFS(Capacity_1!Q:Q,Capacity_1!$A:$A,$B$164,Capacity_1!$B:$B,$H172)-SUMIFS(Capacity_1!$C:$C,Capacity_1!$A:$A,$B$164,Capacity_1!$B:$B,$H172)</f>
        <v>4262.2629487107261</v>
      </c>
      <c r="W172" s="1">
        <f>SUMIFS(Capacity_1!R:R,Capacity_1!$A:$A,$B$164,Capacity_1!$B:$B,$H172)-SUMIFS(Capacity_1!$C:$C,Capacity_1!$A:$A,$B$164,Capacity_1!$B:$B,$H172)</f>
        <v>4917.6079031063255</v>
      </c>
      <c r="X172" s="1">
        <f>SUMIFS(Capacity_1!S:S,Capacity_1!$A:$A,$B$164,Capacity_1!$B:$B,$H172)-SUMIFS(Capacity_1!$C:$C,Capacity_1!$A:$A,$B$164,Capacity_1!$B:$B,$H172)</f>
        <v>4927.4581821488264</v>
      </c>
      <c r="Y172" s="1">
        <f>SUMIFS(Capacity_1!T:T,Capacity_1!$A:$A,$B$164,Capacity_1!$B:$B,$H172)-SUMIFS(Capacity_1!$C:$C,Capacity_1!$A:$A,$B$164,Capacity_1!$B:$B,$H172)</f>
        <v>5034.2494459083264</v>
      </c>
      <c r="Z172" s="1">
        <f>SUMIFS(Capacity_1!U:U,Capacity_1!$A:$A,$B$164,Capacity_1!$B:$B,$H172)-SUMIFS(Capacity_1!$C:$C,Capacity_1!$A:$A,$B$164,Capacity_1!$B:$B,$H172)</f>
        <v>5310.8612265476258</v>
      </c>
      <c r="AA172" s="1">
        <f>SUMIFS(Capacity_1!V:V,Capacity_1!$A:$A,$B$164,Capacity_1!$B:$B,$H172)-SUMIFS(Capacity_1!$C:$C,Capacity_1!$A:$A,$B$164,Capacity_1!$B:$B,$H172)</f>
        <v>5713.5065038230241</v>
      </c>
      <c r="AB172" s="1">
        <f>SUMIFS(Capacity_1!W:W,Capacity_1!$A:$A,$B$164,Capacity_1!$B:$B,$H172)-SUMIFS(Capacity_1!$C:$C,Capacity_1!$A:$A,$B$164,Capacity_1!$B:$B,$H172)</f>
        <v>5723.2192475421252</v>
      </c>
      <c r="AC172" s="1">
        <f>SUMIFS(Capacity_1!X:X,Capacity_1!$A:$A,$B$164,Capacity_1!$B:$B,$H172)-SUMIFS(Capacity_1!$C:$C,Capacity_1!$A:$A,$B$164,Capacity_1!$B:$B,$H172)</f>
        <v>5769.9967314113255</v>
      </c>
    </row>
    <row r="173" spans="1:30">
      <c r="H173" s="76" t="s">
        <v>119</v>
      </c>
      <c r="I173" s="1">
        <f>SUMIFS(Capacity_1!D:D,Capacity_1!$A:$A,$B$164,Capacity_1!$B:$B,$H173)-SUMIFS(Capacity_1!$C:$C,Capacity_1!$A:$A,$B$164,Capacity_1!$B:$B,$H173)</f>
        <v>20.89889108942657</v>
      </c>
      <c r="J173" s="1">
        <f>SUMIFS(Capacity_1!E:E,Capacity_1!$A:$A,$B$164,Capacity_1!$B:$B,$H173)-SUMIFS(Capacity_1!$C:$C,Capacity_1!$A:$A,$B$164,Capacity_1!$B:$B,$H173)</f>
        <v>56.149475348600447</v>
      </c>
      <c r="K173" s="1">
        <f>SUMIFS(Capacity_1!F:F,Capacity_1!$A:$A,$B$164,Capacity_1!$B:$B,$H173)-SUMIFS(Capacity_1!$C:$C,Capacity_1!$A:$A,$B$164,Capacity_1!$B:$B,$H173)</f>
        <v>90.71229909884778</v>
      </c>
      <c r="L173" s="1">
        <f>SUMIFS(Capacity_1!G:G,Capacity_1!$A:$A,$B$164,Capacity_1!$B:$B,$H173)-SUMIFS(Capacity_1!$C:$C,Capacity_1!$A:$A,$B$164,Capacity_1!$B:$B,$H173)</f>
        <v>167.27809752669987</v>
      </c>
      <c r="M173" s="1">
        <f>SUMIFS(Capacity_1!H:H,Capacity_1!$A:$A,$B$164,Capacity_1!$B:$B,$H173)-SUMIFS(Capacity_1!$C:$C,Capacity_1!$A:$A,$B$164,Capacity_1!$B:$B,$H173)</f>
        <v>249.15283743534786</v>
      </c>
      <c r="N173" s="1">
        <f>SUMIFS(Capacity_1!I:I,Capacity_1!$A:$A,$B$164,Capacity_1!$B:$B,$H173)-SUMIFS(Capacity_1!$C:$C,Capacity_1!$A:$A,$B$164,Capacity_1!$B:$B,$H173)</f>
        <v>304.31170156263789</v>
      </c>
      <c r="O173" s="1">
        <f>SUMIFS(Capacity_1!J:J,Capacity_1!$A:$A,$B$164,Capacity_1!$B:$B,$H173)-SUMIFS(Capacity_1!$C:$C,Capacity_1!$A:$A,$B$164,Capacity_1!$B:$B,$H173)</f>
        <v>348.74677271752552</v>
      </c>
      <c r="P173" s="1">
        <f>SUMIFS(Capacity_1!K:K,Capacity_1!$A:$A,$B$164,Capacity_1!$B:$B,$H173)-SUMIFS(Capacity_1!$C:$C,Capacity_1!$A:$A,$B$164,Capacity_1!$B:$B,$H173)</f>
        <v>382.52199928595127</v>
      </c>
      <c r="Q173" s="1">
        <f>SUMIFS(Capacity_1!L:L,Capacity_1!$A:$A,$B$164,Capacity_1!$B:$B,$H173)-SUMIFS(Capacity_1!$C:$C,Capacity_1!$A:$A,$B$164,Capacity_1!$B:$B,$H173)</f>
        <v>480.23542707530515</v>
      </c>
      <c r="R173" s="1">
        <f>SUMIFS(Capacity_1!M:M,Capacity_1!$A:$A,$B$164,Capacity_1!$B:$B,$H173)-SUMIFS(Capacity_1!$C:$C,Capacity_1!$A:$A,$B$164,Capacity_1!$B:$B,$H173)</f>
        <v>509.72253923740283</v>
      </c>
      <c r="S173" s="1">
        <f>SUMIFS(Capacity_1!N:N,Capacity_1!$A:$A,$B$164,Capacity_1!$B:$B,$H173)-SUMIFS(Capacity_1!$C:$C,Capacity_1!$A:$A,$B$164,Capacity_1!$B:$B,$H173)</f>
        <v>594.26068653304651</v>
      </c>
      <c r="T173" s="1">
        <f>SUMIFS(Capacity_1!O:O,Capacity_1!$A:$A,$B$164,Capacity_1!$B:$B,$H173)-SUMIFS(Capacity_1!$C:$C,Capacity_1!$A:$A,$B$164,Capacity_1!$B:$B,$H173)</f>
        <v>641.75585207171434</v>
      </c>
      <c r="U173" s="1">
        <f>SUMIFS(Capacity_1!P:P,Capacity_1!$A:$A,$B$164,Capacity_1!$B:$B,$H173)-SUMIFS(Capacity_1!$C:$C,Capacity_1!$A:$A,$B$164,Capacity_1!$B:$B,$H173)</f>
        <v>689.20046587875208</v>
      </c>
      <c r="V173" s="1">
        <f>SUMIFS(Capacity_1!Q:Q,Capacity_1!$A:$A,$B$164,Capacity_1!$B:$B,$H173)-SUMIFS(Capacity_1!$C:$C,Capacity_1!$A:$A,$B$164,Capacity_1!$B:$B,$H173)</f>
        <v>716.63271460489477</v>
      </c>
      <c r="W173" s="1">
        <f>SUMIFS(Capacity_1!R:R,Capacity_1!$A:$A,$B$164,Capacity_1!$B:$B,$H173)-SUMIFS(Capacity_1!$C:$C,Capacity_1!$A:$A,$B$164,Capacity_1!$B:$B,$H173)</f>
        <v>736.82262918162087</v>
      </c>
      <c r="X173" s="1">
        <f>SUMIFS(Capacity_1!S:S,Capacity_1!$A:$A,$B$164,Capacity_1!$B:$B,$H173)-SUMIFS(Capacity_1!$C:$C,Capacity_1!$A:$A,$B$164,Capacity_1!$B:$B,$H173)</f>
        <v>736.81180542260427</v>
      </c>
      <c r="Y173" s="1">
        <f>SUMIFS(Capacity_1!T:T,Capacity_1!$A:$A,$B$164,Capacity_1!$B:$B,$H173)-SUMIFS(Capacity_1!$C:$C,Capacity_1!$A:$A,$B$164,Capacity_1!$B:$B,$H173)</f>
        <v>746.17989235113691</v>
      </c>
      <c r="Z173" s="1">
        <f>SUMIFS(Capacity_1!U:U,Capacity_1!$A:$A,$B$164,Capacity_1!$B:$B,$H173)-SUMIFS(Capacity_1!$C:$C,Capacity_1!$A:$A,$B$164,Capacity_1!$B:$B,$H173)</f>
        <v>777.81056835801269</v>
      </c>
      <c r="AA173" s="1">
        <f>SUMIFS(Capacity_1!V:V,Capacity_1!$A:$A,$B$164,Capacity_1!$B:$B,$H173)-SUMIFS(Capacity_1!$C:$C,Capacity_1!$A:$A,$B$164,Capacity_1!$B:$B,$H173)</f>
        <v>829.18164093430732</v>
      </c>
      <c r="AB173" s="1">
        <f>SUMIFS(Capacity_1!W:W,Capacity_1!$A:$A,$B$164,Capacity_1!$B:$B,$H173)-SUMIFS(Capacity_1!$C:$C,Capacity_1!$A:$A,$B$164,Capacity_1!$B:$B,$H173)</f>
        <v>841.52150912103184</v>
      </c>
      <c r="AC173" s="1">
        <f>SUMIFS(Capacity_1!X:X,Capacity_1!$A:$A,$B$164,Capacity_1!$B:$B,$H173)-SUMIFS(Capacity_1!$C:$C,Capacity_1!$A:$A,$B$164,Capacity_1!$B:$B,$H173)</f>
        <v>853.58336207249317</v>
      </c>
    </row>
    <row r="174" spans="1:30">
      <c r="H174" s="77" t="s">
        <v>120</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1227</v>
      </c>
      <c r="M174" s="1">
        <f>SUMIFS(Capacity_1!H:H,Capacity_1!$A:$A,$B$164,Capacity_1!$B:$B,$H174)-SUMIFS(Capacity_1!$C:$C,Capacity_1!$A:$A,$B$164,Capacity_1!$B:$B,$H174)</f>
        <v>1547</v>
      </c>
      <c r="N174" s="1">
        <f>SUMIFS(Capacity_1!I:I,Capacity_1!$A:$A,$B$164,Capacity_1!$B:$B,$H174)-SUMIFS(Capacity_1!$C:$C,Capacity_1!$A:$A,$B$164,Capacity_1!$B:$B,$H174)</f>
        <v>1867.0000000000018</v>
      </c>
      <c r="O174" s="1">
        <f>SUMIFS(Capacity_1!J:J,Capacity_1!$A:$A,$B$164,Capacity_1!$B:$B,$H174)-SUMIFS(Capacity_1!$C:$C,Capacity_1!$A:$A,$B$164,Capacity_1!$B:$B,$H174)</f>
        <v>2187</v>
      </c>
      <c r="P174" s="1">
        <f>SUMIFS(Capacity_1!K:K,Capacity_1!$A:$A,$B$164,Capacity_1!$B:$B,$H174)-SUMIFS(Capacity_1!$C:$C,Capacity_1!$A:$A,$B$164,Capacity_1!$B:$B,$H174)</f>
        <v>2507</v>
      </c>
      <c r="Q174" s="1">
        <f>SUMIFS(Capacity_1!L:L,Capacity_1!$A:$A,$B$164,Capacity_1!$B:$B,$H174)-SUMIFS(Capacity_1!$C:$C,Capacity_1!$A:$A,$B$164,Capacity_1!$B:$B,$H174)</f>
        <v>2736.25</v>
      </c>
      <c r="R174" s="1">
        <f>SUMIFS(Capacity_1!M:M,Capacity_1!$A:$A,$B$164,Capacity_1!$B:$B,$H174)-SUMIFS(Capacity_1!$C:$C,Capacity_1!$A:$A,$B$164,Capacity_1!$B:$B,$H174)</f>
        <v>2690.25</v>
      </c>
      <c r="S174" s="1">
        <f>SUMIFS(Capacity_1!N:N,Capacity_1!$A:$A,$B$164,Capacity_1!$B:$B,$H174)-SUMIFS(Capacity_1!$C:$C,Capacity_1!$A:$A,$B$164,Capacity_1!$B:$B,$H174)</f>
        <v>2690.25</v>
      </c>
      <c r="T174" s="1">
        <f>SUMIFS(Capacity_1!O:O,Capacity_1!$A:$A,$B$164,Capacity_1!$B:$B,$H174)-SUMIFS(Capacity_1!$C:$C,Capacity_1!$A:$A,$B$164,Capacity_1!$B:$B,$H174)</f>
        <v>2690.25</v>
      </c>
      <c r="U174" s="1">
        <f>SUMIFS(Capacity_1!P:P,Capacity_1!$A:$A,$B$164,Capacity_1!$B:$B,$H174)-SUMIFS(Capacity_1!$C:$C,Capacity_1!$A:$A,$B$164,Capacity_1!$B:$B,$H174)</f>
        <v>2411.5500000000011</v>
      </c>
      <c r="V174" s="1">
        <f>SUMIFS(Capacity_1!Q:Q,Capacity_1!$A:$A,$B$164,Capacity_1!$B:$B,$H174)-SUMIFS(Capacity_1!$C:$C,Capacity_1!$A:$A,$B$164,Capacity_1!$B:$B,$H174)</f>
        <v>2411.5500000000011</v>
      </c>
      <c r="W174" s="1">
        <f>SUMIFS(Capacity_1!R:R,Capacity_1!$A:$A,$B$164,Capacity_1!$B:$B,$H174)-SUMIFS(Capacity_1!$C:$C,Capacity_1!$A:$A,$B$164,Capacity_1!$B:$B,$H174)</f>
        <v>2259.6500000000015</v>
      </c>
      <c r="X174" s="1">
        <f>SUMIFS(Capacity_1!S:S,Capacity_1!$A:$A,$B$164,Capacity_1!$B:$B,$H174)-SUMIFS(Capacity_1!$C:$C,Capacity_1!$A:$A,$B$164,Capacity_1!$B:$B,$H174)</f>
        <v>2090.6500000000015</v>
      </c>
      <c r="Y174" s="1">
        <f>SUMIFS(Capacity_1!T:T,Capacity_1!$A:$A,$B$164,Capacity_1!$B:$B,$H174)-SUMIFS(Capacity_1!$C:$C,Capacity_1!$A:$A,$B$164,Capacity_1!$B:$B,$H174)</f>
        <v>1958.4500000000025</v>
      </c>
      <c r="Z174" s="1">
        <f>SUMIFS(Capacity_1!U:U,Capacity_1!$A:$A,$B$164,Capacity_1!$B:$B,$H174)-SUMIFS(Capacity_1!$C:$C,Capacity_1!$A:$A,$B$164,Capacity_1!$B:$B,$H174)</f>
        <v>1928.4500000000025</v>
      </c>
      <c r="AA174" s="1">
        <f>SUMIFS(Capacity_1!V:V,Capacity_1!$A:$A,$B$164,Capacity_1!$B:$B,$H174)-SUMIFS(Capacity_1!$C:$C,Capacity_1!$A:$A,$B$164,Capacity_1!$B:$B,$H174)</f>
        <v>1977.5056822100014</v>
      </c>
      <c r="AB174" s="1">
        <f>SUMIFS(Capacity_1!W:W,Capacity_1!$A:$A,$B$164,Capacity_1!$B:$B,$H174)-SUMIFS(Capacity_1!$C:$C,Capacity_1!$A:$A,$B$164,Capacity_1!$B:$B,$H174)</f>
        <v>2032.4008923300007</v>
      </c>
      <c r="AC174" s="1">
        <f>SUMIFS(Capacity_1!X:X,Capacity_1!$A:$A,$B$164,Capacity_1!$B:$B,$H174)-SUMIFS(Capacity_1!$C:$C,Capacity_1!$A:$A,$B$164,Capacity_1!$B:$B,$H174)</f>
        <v>1997.3500000000004</v>
      </c>
    </row>
    <row r="175" spans="1:30">
      <c r="H175" s="77" t="s">
        <v>121</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990</v>
      </c>
      <c r="M175" s="1">
        <f>SUMIFS(Capacity_1!H:H,Capacity_1!$A:$A,$B$164,Capacity_1!$B:$B,$H175)-SUMIFS(Capacity_1!$C:$C,Capacity_1!$A:$A,$B$164,Capacity_1!$B:$B,$H175)</f>
        <v>1090</v>
      </c>
      <c r="N175" s="1">
        <f>SUMIFS(Capacity_1!I:I,Capacity_1!$A:$A,$B$164,Capacity_1!$B:$B,$H175)-SUMIFS(Capacity_1!$C:$C,Capacity_1!$A:$A,$B$164,Capacity_1!$B:$B,$H175)</f>
        <v>1190</v>
      </c>
      <c r="O175" s="1">
        <f>SUMIFS(Capacity_1!J:J,Capacity_1!$A:$A,$B$164,Capacity_1!$B:$B,$H175)-SUMIFS(Capacity_1!$C:$C,Capacity_1!$A:$A,$B$164,Capacity_1!$B:$B,$H175)</f>
        <v>1290</v>
      </c>
      <c r="P175" s="1">
        <f>SUMIFS(Capacity_1!K:K,Capacity_1!$A:$A,$B$164,Capacity_1!$B:$B,$H175)-SUMIFS(Capacity_1!$C:$C,Capacity_1!$A:$A,$B$164,Capacity_1!$B:$B,$H175)</f>
        <v>1390</v>
      </c>
      <c r="Q175" s="1">
        <f>SUMIFS(Capacity_1!L:L,Capacity_1!$A:$A,$B$164,Capacity_1!$B:$B,$H175)-SUMIFS(Capacity_1!$C:$C,Capacity_1!$A:$A,$B$164,Capacity_1!$B:$B,$H175)</f>
        <v>1490</v>
      </c>
      <c r="R175" s="1">
        <f>SUMIFS(Capacity_1!M:M,Capacity_1!$A:$A,$B$164,Capacity_1!$B:$B,$H175)-SUMIFS(Capacity_1!$C:$C,Capacity_1!$A:$A,$B$164,Capacity_1!$B:$B,$H175)</f>
        <v>1490</v>
      </c>
      <c r="S175" s="1">
        <f>SUMIFS(Capacity_1!N:N,Capacity_1!$A:$A,$B$164,Capacity_1!$B:$B,$H175)-SUMIFS(Capacity_1!$C:$C,Capacity_1!$A:$A,$B$164,Capacity_1!$B:$B,$H175)</f>
        <v>1490</v>
      </c>
      <c r="T175" s="1">
        <f>SUMIFS(Capacity_1!O:O,Capacity_1!$A:$A,$B$164,Capacity_1!$B:$B,$H175)-SUMIFS(Capacity_1!$C:$C,Capacity_1!$A:$A,$B$164,Capacity_1!$B:$B,$H175)</f>
        <v>1827.6669339500004</v>
      </c>
      <c r="U175" s="1">
        <f>SUMIFS(Capacity_1!P:P,Capacity_1!$A:$A,$B$164,Capacity_1!$B:$B,$H175)-SUMIFS(Capacity_1!$C:$C,Capacity_1!$A:$A,$B$164,Capacity_1!$B:$B,$H175)</f>
        <v>1827.6669339500004</v>
      </c>
      <c r="V175" s="1">
        <f>SUMIFS(Capacity_1!Q:Q,Capacity_1!$A:$A,$B$164,Capacity_1!$B:$B,$H175)-SUMIFS(Capacity_1!$C:$C,Capacity_1!$A:$A,$B$164,Capacity_1!$B:$B,$H175)</f>
        <v>1827.6669339500004</v>
      </c>
      <c r="W175" s="1">
        <f>SUMIFS(Capacity_1!R:R,Capacity_1!$A:$A,$B$164,Capacity_1!$B:$B,$H175)-SUMIFS(Capacity_1!$C:$C,Capacity_1!$A:$A,$B$164,Capacity_1!$B:$B,$H175)</f>
        <v>2192.1092430499993</v>
      </c>
      <c r="X175" s="1">
        <f>SUMIFS(Capacity_1!S:S,Capacity_1!$A:$A,$B$164,Capacity_1!$B:$B,$H175)-SUMIFS(Capacity_1!$C:$C,Capacity_1!$A:$A,$B$164,Capacity_1!$B:$B,$H175)</f>
        <v>2350.543712409999</v>
      </c>
      <c r="Y175" s="1">
        <f>SUMIFS(Capacity_1!T:T,Capacity_1!$A:$A,$B$164,Capacity_1!$B:$B,$H175)-SUMIFS(Capacity_1!$C:$C,Capacity_1!$A:$A,$B$164,Capacity_1!$B:$B,$H175)</f>
        <v>3425</v>
      </c>
      <c r="Z175" s="1">
        <f>SUMIFS(Capacity_1!U:U,Capacity_1!$A:$A,$B$164,Capacity_1!$B:$B,$H175)-SUMIFS(Capacity_1!$C:$C,Capacity_1!$A:$A,$B$164,Capacity_1!$B:$B,$H175)</f>
        <v>3425</v>
      </c>
      <c r="AA175" s="1">
        <f>SUMIFS(Capacity_1!V:V,Capacity_1!$A:$A,$B$164,Capacity_1!$B:$B,$H175)-SUMIFS(Capacity_1!$C:$C,Capacity_1!$A:$A,$B$164,Capacity_1!$B:$B,$H175)</f>
        <v>3480</v>
      </c>
      <c r="AB175" s="1">
        <f>SUMIFS(Capacity_1!W:W,Capacity_1!$A:$A,$B$164,Capacity_1!$B:$B,$H175)-SUMIFS(Capacity_1!$C:$C,Capacity_1!$A:$A,$B$164,Capacity_1!$B:$B,$H175)</f>
        <v>3480</v>
      </c>
      <c r="AC175" s="1">
        <f>SUMIFS(Capacity_1!X:X,Capacity_1!$A:$A,$B$164,Capacity_1!$B:$B,$H175)-SUMIFS(Capacity_1!$C:$C,Capacity_1!$A:$A,$B$164,Capacity_1!$B:$B,$H175)</f>
        <v>3480</v>
      </c>
    </row>
    <row r="176" spans="1:30">
      <c r="H176" s="77" t="s">
        <v>122</v>
      </c>
      <c r="I176" s="1">
        <f>SUMIFS(Capacity_1!D:D,Capacity_1!$A:$A,$B$164,Capacity_1!$B:$B,$H176)-SUMIFS(Capacity_1!$C:$C,Capacity_1!$A:$A,$B$164,Capacity_1!$B:$B,$H176)</f>
        <v>113.63782001521031</v>
      </c>
      <c r="J176" s="1">
        <f>SUMIFS(Capacity_1!E:E,Capacity_1!$A:$A,$B$164,Capacity_1!$B:$B,$H176)-SUMIFS(Capacity_1!$C:$C,Capacity_1!$A:$A,$B$164,Capacity_1!$B:$B,$H176)</f>
        <v>246.48874297385009</v>
      </c>
      <c r="K176" s="1">
        <f>SUMIFS(Capacity_1!F:F,Capacity_1!$A:$A,$B$164,Capacity_1!$B:$B,$H176)-SUMIFS(Capacity_1!$C:$C,Capacity_1!$A:$A,$B$164,Capacity_1!$B:$B,$H176)</f>
        <v>383.88810804442801</v>
      </c>
      <c r="L176" s="1">
        <f>SUMIFS(Capacity_1!G:G,Capacity_1!$A:$A,$B$164,Capacity_1!$B:$B,$H176)-SUMIFS(Capacity_1!$C:$C,Capacity_1!$A:$A,$B$164,Capacity_1!$B:$B,$H176)</f>
        <v>613.73901813325028</v>
      </c>
      <c r="M176" s="1">
        <f>SUMIFS(Capacity_1!H:H,Capacity_1!$A:$A,$B$164,Capacity_1!$B:$B,$H176)-SUMIFS(Capacity_1!$C:$C,Capacity_1!$A:$A,$B$164,Capacity_1!$B:$B,$H176)</f>
        <v>850.93668698675901</v>
      </c>
      <c r="N176" s="1">
        <f>SUMIFS(Capacity_1!I:I,Capacity_1!$A:$A,$B$164,Capacity_1!$B:$B,$H176)-SUMIFS(Capacity_1!$C:$C,Capacity_1!$A:$A,$B$164,Capacity_1!$B:$B,$H176)</f>
        <v>1080.1774023622365</v>
      </c>
      <c r="O176" s="1">
        <f>SUMIFS(Capacity_1!J:J,Capacity_1!$A:$A,$B$164,Capacity_1!$B:$B,$H176)-SUMIFS(Capacity_1!$C:$C,Capacity_1!$A:$A,$B$164,Capacity_1!$B:$B,$H176)</f>
        <v>1324.447844791619</v>
      </c>
      <c r="P176" s="1">
        <f>SUMIFS(Capacity_1!K:K,Capacity_1!$A:$A,$B$164,Capacity_1!$B:$B,$H176)-SUMIFS(Capacity_1!$C:$C,Capacity_1!$A:$A,$B$164,Capacity_1!$B:$B,$H176)</f>
        <v>1563.5321546598843</v>
      </c>
      <c r="Q176" s="1">
        <f>SUMIFS(Capacity_1!L:L,Capacity_1!$A:$A,$B$164,Capacity_1!$B:$B,$H176)-SUMIFS(Capacity_1!$C:$C,Capacity_1!$A:$A,$B$164,Capacity_1!$B:$B,$H176)</f>
        <v>1801.9243537013153</v>
      </c>
      <c r="R176" s="1">
        <f>SUMIFS(Capacity_1!M:M,Capacity_1!$A:$A,$B$164,Capacity_1!$B:$B,$H176)-SUMIFS(Capacity_1!$C:$C,Capacity_1!$A:$A,$B$164,Capacity_1!$B:$B,$H176)</f>
        <v>2084.2278147248107</v>
      </c>
      <c r="S176" s="1">
        <f>SUMIFS(Capacity_1!N:N,Capacity_1!$A:$A,$B$164,Capacity_1!$B:$B,$H176)-SUMIFS(Capacity_1!$C:$C,Capacity_1!$A:$A,$B$164,Capacity_1!$B:$B,$H176)</f>
        <v>2640.6910999518641</v>
      </c>
      <c r="T176" s="1">
        <f>SUMIFS(Capacity_1!O:O,Capacity_1!$A:$A,$B$164,Capacity_1!$B:$B,$H176)-SUMIFS(Capacity_1!$C:$C,Capacity_1!$A:$A,$B$164,Capacity_1!$B:$B,$H176)</f>
        <v>3175.0507514631299</v>
      </c>
      <c r="U176" s="1">
        <f>SUMIFS(Capacity_1!P:P,Capacity_1!$A:$A,$B$164,Capacity_1!$B:$B,$H176)-SUMIFS(Capacity_1!$C:$C,Capacity_1!$A:$A,$B$164,Capacity_1!$B:$B,$H176)</f>
        <v>3753.086995706959</v>
      </c>
      <c r="V176" s="1">
        <f>SUMIFS(Capacity_1!Q:Q,Capacity_1!$A:$A,$B$164,Capacity_1!$B:$B,$H176)-SUMIFS(Capacity_1!$C:$C,Capacity_1!$A:$A,$B$164,Capacity_1!$B:$B,$H176)</f>
        <v>4175.1054796991921</v>
      </c>
      <c r="W176" s="1">
        <f>SUMIFS(Capacity_1!R:R,Capacity_1!$A:$A,$B$164,Capacity_1!$B:$B,$H176)-SUMIFS(Capacity_1!$C:$C,Capacity_1!$A:$A,$B$164,Capacity_1!$B:$B,$H176)</f>
        <v>4753.2734429584798</v>
      </c>
      <c r="X176" s="1">
        <f>SUMIFS(Capacity_1!S:S,Capacity_1!$A:$A,$B$164,Capacity_1!$B:$B,$H176)-SUMIFS(Capacity_1!$C:$C,Capacity_1!$A:$A,$B$164,Capacity_1!$B:$B,$H176)</f>
        <v>5131.8698052602667</v>
      </c>
      <c r="Y176" s="1">
        <f>SUMIFS(Capacity_1!T:T,Capacity_1!$A:$A,$B$164,Capacity_1!$B:$B,$H176)-SUMIFS(Capacity_1!$C:$C,Capacity_1!$A:$A,$B$164,Capacity_1!$B:$B,$H176)</f>
        <v>5570.0970549113117</v>
      </c>
      <c r="Z176" s="1">
        <f>SUMIFS(Capacity_1!U:U,Capacity_1!$A:$A,$B$164,Capacity_1!$B:$B,$H176)-SUMIFS(Capacity_1!$C:$C,Capacity_1!$A:$A,$B$164,Capacity_1!$B:$B,$H176)</f>
        <v>5984.8779079125361</v>
      </c>
      <c r="AA176" s="1">
        <f>SUMIFS(Capacity_1!V:V,Capacity_1!$A:$A,$B$164,Capacity_1!$B:$B,$H176)-SUMIFS(Capacity_1!$C:$C,Capacity_1!$A:$A,$B$164,Capacity_1!$B:$B,$H176)</f>
        <v>6425.2383016485437</v>
      </c>
      <c r="AB176" s="1">
        <f>SUMIFS(Capacity_1!W:W,Capacity_1!$A:$A,$B$164,Capacity_1!$B:$B,$H176)-SUMIFS(Capacity_1!$C:$C,Capacity_1!$A:$A,$B$164,Capacity_1!$B:$B,$H176)</f>
        <v>7053.9912027089467</v>
      </c>
      <c r="AC176" s="1">
        <f>SUMIFS(Capacity_1!X:X,Capacity_1!$A:$A,$B$164,Capacity_1!$B:$B,$H176)-SUMIFS(Capacity_1!$C:$C,Capacity_1!$A:$A,$B$164,Capacity_1!$B:$B,$H176)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-3118.8229080103361</v>
      </c>
      <c r="R177" s="1">
        <f t="shared" si="3"/>
        <v>-3672.3527120976537</v>
      </c>
      <c r="S177" s="1">
        <f t="shared" si="3"/>
        <v>-3648.5590384820903</v>
      </c>
      <c r="T177" s="1">
        <f t="shared" si="3"/>
        <v>-4308.7328488562835</v>
      </c>
      <c r="U177" s="1">
        <f t="shared" si="3"/>
        <v>-4430.4909814752236</v>
      </c>
      <c r="V177" s="1">
        <f t="shared" si="3"/>
        <v>-3966.9897292803935</v>
      </c>
      <c r="W177" s="1">
        <f t="shared" si="3"/>
        <v>-4420.772883786035</v>
      </c>
      <c r="X177" s="1">
        <f t="shared" si="3"/>
        <v>-4843.1897859914579</v>
      </c>
      <c r="Y177" s="1">
        <f t="shared" si="3"/>
        <v>-4981.6368690920663</v>
      </c>
      <c r="Z177" s="1">
        <f t="shared" si="3"/>
        <v>-4386.9167546459366</v>
      </c>
      <c r="AA177" s="1">
        <f t="shared" si="3"/>
        <v>-4209.1141129849493</v>
      </c>
      <c r="AB177" s="1">
        <f t="shared" si="3"/>
        <v>-4316.1755268117231</v>
      </c>
      <c r="AC177" s="1">
        <f t="shared" si="3"/>
        <v>-3312.7539960848267</v>
      </c>
    </row>
    <row r="179" spans="1:30">
      <c r="H179" s="69" t="s">
        <v>124</v>
      </c>
      <c r="I179" s="1">
        <f>SUMIFS(Capacity_1!D:D,Capacity_1!$A:$A,$B$164,Capacity_1!$B:$B,$H179)-SUMIFS(Capacity_1!$C:$C,Capacity_1!$A:$A,$B$164,Capacity_1!$B:$B,$H179)</f>
        <v>-0.43866151980688528</v>
      </c>
      <c r="J179" s="1">
        <f>SUMIFS(Capacity_1!E:E,Capacity_1!$A:$A,$B$164,Capacity_1!$B:$B,$H179)-SUMIFS(Capacity_1!$C:$C,Capacity_1!$A:$A,$B$164,Capacity_1!$B:$B,$H179)</f>
        <v>1.4612495259686966</v>
      </c>
      <c r="K179" s="1">
        <f>SUMIFS(Capacity_1!F:F,Capacity_1!$A:$A,$B$164,Capacity_1!$B:$B,$H179)-SUMIFS(Capacity_1!$C:$C,Capacity_1!$A:$A,$B$164,Capacity_1!$B:$B,$H179)</f>
        <v>1.4528666836579873</v>
      </c>
      <c r="L179" s="1">
        <f>SUMIFS(Capacity_1!G:G,Capacity_1!$A:$A,$B$164,Capacity_1!$B:$B,$H179)-SUMIFS(Capacity_1!$C:$C,Capacity_1!$A:$A,$B$164,Capacity_1!$B:$B,$H179)</f>
        <v>2.4559646003348803</v>
      </c>
      <c r="M179" s="1">
        <f>SUMIFS(Capacity_1!H:H,Capacity_1!$A:$A,$B$164,Capacity_1!$B:$B,$H179)-SUMIFS(Capacity_1!$C:$C,Capacity_1!$A:$A,$B$164,Capacity_1!$B:$B,$H179)</f>
        <v>1.108736419151569</v>
      </c>
      <c r="N179" s="1">
        <f>SUMIFS(Capacity_1!I:I,Capacity_1!$A:$A,$B$164,Capacity_1!$B:$B,$H179)-SUMIFS(Capacity_1!$C:$C,Capacity_1!$A:$A,$B$164,Capacity_1!$B:$B,$H179)</f>
        <v>2.2321651022897413</v>
      </c>
      <c r="O179" s="1">
        <f>SUMIFS(Capacity_1!J:J,Capacity_1!$A:$A,$B$164,Capacity_1!$B:$B,$H179)-SUMIFS(Capacity_1!$C:$C,Capacity_1!$A:$A,$B$164,Capacity_1!$B:$B,$H179)</f>
        <v>2.7749725037042481</v>
      </c>
      <c r="P179" s="1">
        <f>SUMIFS(Capacity_1!K:K,Capacity_1!$A:$A,$B$164,Capacity_1!$B:$B,$H179)-SUMIFS(Capacity_1!$C:$C,Capacity_1!$A:$A,$B$164,Capacity_1!$B:$B,$H179)</f>
        <v>5.8496334740173097</v>
      </c>
      <c r="Q179" s="1">
        <f>SUMIFS(Capacity_1!L:L,Capacity_1!$A:$A,$B$164,Capacity_1!$B:$B,$H179)-SUMIFS(Capacity_1!$C:$C,Capacity_1!$A:$A,$B$164,Capacity_1!$B:$B,$H179)</f>
        <v>7.772679015438257</v>
      </c>
      <c r="R179" s="1">
        <f>SUMIFS(Capacity_1!M:M,Capacity_1!$A:$A,$B$164,Capacity_1!$B:$B,$H179)-SUMIFS(Capacity_1!$C:$C,Capacity_1!$A:$A,$B$164,Capacity_1!$B:$B,$H179)</f>
        <v>9.3118918069204142</v>
      </c>
      <c r="S179" s="1">
        <f>SUMIFS(Capacity_1!N:N,Capacity_1!$A:$A,$B$164,Capacity_1!$B:$B,$H179)-SUMIFS(Capacity_1!$C:$C,Capacity_1!$A:$A,$B$164,Capacity_1!$B:$B,$H179)</f>
        <v>12.114060778484316</v>
      </c>
      <c r="T179" s="1">
        <f>SUMIFS(Capacity_1!O:O,Capacity_1!$A:$A,$B$164,Capacity_1!$B:$B,$H179)-SUMIFS(Capacity_1!$C:$C,Capacity_1!$A:$A,$B$164,Capacity_1!$B:$B,$H179)</f>
        <v>12.89327249078957</v>
      </c>
      <c r="U179" s="1">
        <f>SUMIFS(Capacity_1!P:P,Capacity_1!$A:$A,$B$164,Capacity_1!$B:$B,$H179)-SUMIFS(Capacity_1!$C:$C,Capacity_1!$A:$A,$B$164,Capacity_1!$B:$B,$H179)</f>
        <v>13.973565502751967</v>
      </c>
      <c r="V179" s="1">
        <f>SUMIFS(Capacity_1!Q:Q,Capacity_1!$A:$A,$B$164,Capacity_1!$B:$B,$H179)-SUMIFS(Capacity_1!$C:$C,Capacity_1!$A:$A,$B$164,Capacity_1!$B:$B,$H179)</f>
        <v>16.792080558880855</v>
      </c>
      <c r="W179" s="1">
        <f>SUMIFS(Capacity_1!R:R,Capacity_1!$A:$A,$B$164,Capacity_1!$B:$B,$H179)-SUMIFS(Capacity_1!$C:$C,Capacity_1!$A:$A,$B$164,Capacity_1!$B:$B,$H179)</f>
        <v>18.742548757638872</v>
      </c>
      <c r="X179" s="1">
        <f>SUMIFS(Capacity_1!S:S,Capacity_1!$A:$A,$B$164,Capacity_1!$B:$B,$H179)-SUMIFS(Capacity_1!$C:$C,Capacity_1!$A:$A,$B$164,Capacity_1!$B:$B,$H179)</f>
        <v>21.770367509715129</v>
      </c>
      <c r="Y179" s="1">
        <f>SUMIFS(Capacity_1!T:T,Capacity_1!$A:$A,$B$164,Capacity_1!$B:$B,$H179)-SUMIFS(Capacity_1!$C:$C,Capacity_1!$A:$A,$B$164,Capacity_1!$B:$B,$H179)</f>
        <v>25.503994739607265</v>
      </c>
      <c r="Z179" s="1">
        <f>SUMIFS(Capacity_1!U:U,Capacity_1!$A:$A,$B$164,Capacity_1!$B:$B,$H179)-SUMIFS(Capacity_1!$C:$C,Capacity_1!$A:$A,$B$164,Capacity_1!$B:$B,$H179)</f>
        <v>27.813148406438927</v>
      </c>
      <c r="AA179" s="1">
        <f>SUMIFS(Capacity_1!V:V,Capacity_1!$A:$A,$B$164,Capacity_1!$B:$B,$H179)-SUMIFS(Capacity_1!$C:$C,Capacity_1!$A:$A,$B$164,Capacity_1!$B:$B,$H179)</f>
        <v>32.432798992027188</v>
      </c>
      <c r="AB179" s="1">
        <f>SUMIFS(Capacity_1!W:W,Capacity_1!$A:$A,$B$164,Capacity_1!$B:$B,$H179)-SUMIFS(Capacity_1!$C:$C,Capacity_1!$A:$A,$B$164,Capacity_1!$B:$B,$H179)</f>
        <v>35.658641446152217</v>
      </c>
      <c r="AC179" s="1">
        <f>SUMIFS(Capacity_1!X:X,Capacity_1!$A:$A,$B$164,Capacity_1!$B:$B,$H179)-SUMIFS(Capacity_1!$C:$C,Capacity_1!$A:$A,$B$164,Capacity_1!$B:$B,$H179)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SUMIFS(Generation_1!C:C,Generation_1!$A:$A,$B$182,Generation_1!$B:$B,$H185)-SUMIFS(Generation_1!$C:$C,Generation_1!$A:$A,$B$182,Generation_1!$B:$B,$H185)</f>
        <v>0</v>
      </c>
      <c r="J185" s="1">
        <f>SUMIFS(Generation_1!D:D,Generation_1!$A:$A,$B$182,Generation_1!$B:$B,$H185)-SUMIFS(Generation_1!$C:$C,Generation_1!$A:$A,$B$182,Generation_1!$B:$B,$H185)</f>
        <v>-5500.2832590159815</v>
      </c>
      <c r="K185" s="1">
        <f>SUMIFS(Generation_1!E:E,Generation_1!$A:$A,$B$182,Generation_1!$B:$B,$H185)-SUMIFS(Generation_1!$C:$C,Generation_1!$A:$A,$B$182,Generation_1!$B:$B,$H185)</f>
        <v>-4576.0165862989379</v>
      </c>
      <c r="L185" s="1">
        <f>SUMIFS(Generation_1!F:F,Generation_1!$A:$A,$B$182,Generation_1!$B:$B,$H185)-SUMIFS(Generation_1!$C:$C,Generation_1!$A:$A,$B$182,Generation_1!$B:$B,$H185)</f>
        <v>-6369.1573531426984</v>
      </c>
      <c r="M185" s="1">
        <f>SUMIFS(Generation_1!G:G,Generation_1!$A:$A,$B$182,Generation_1!$B:$B,$H185)-SUMIFS(Generation_1!$C:$C,Generation_1!$A:$A,$B$182,Generation_1!$B:$B,$H185)</f>
        <v>-6570.792961023617</v>
      </c>
      <c r="N185" s="1">
        <f>SUMIFS(Generation_1!H:H,Generation_1!$A:$A,$B$182,Generation_1!$B:$B,$H185)-SUMIFS(Generation_1!$C:$C,Generation_1!$A:$A,$B$182,Generation_1!$B:$B,$H185)</f>
        <v>-7160.4094000289333</v>
      </c>
      <c r="O185" s="1">
        <f>SUMIFS(Generation_1!I:I,Generation_1!$A:$A,$B$182,Generation_1!$B:$B,$H185)-SUMIFS(Generation_1!$C:$C,Generation_1!$A:$A,$B$182,Generation_1!$B:$B,$H185)</f>
        <v>-4890.2672543254739</v>
      </c>
      <c r="P185" s="1">
        <f>SUMIFS(Generation_1!J:J,Generation_1!$A:$A,$B$182,Generation_1!$B:$B,$H185)-SUMIFS(Generation_1!$C:$C,Generation_1!$A:$A,$B$182,Generation_1!$B:$B,$H185)</f>
        <v>-6996.1900231998588</v>
      </c>
      <c r="Q185" s="1">
        <f>SUMIFS(Generation_1!K:K,Generation_1!$A:$A,$B$182,Generation_1!$B:$B,$H185)-SUMIFS(Generation_1!$C:$C,Generation_1!$A:$A,$B$182,Generation_1!$B:$B,$H185)</f>
        <v>-24042.464245008159</v>
      </c>
      <c r="R185" s="1">
        <f>SUMIFS(Generation_1!L:L,Generation_1!$A:$A,$B$182,Generation_1!$B:$B,$H185)-SUMIFS(Generation_1!$C:$C,Generation_1!$A:$A,$B$182,Generation_1!$B:$B,$H185)</f>
        <v>-22896.493856629357</v>
      </c>
      <c r="S185" s="1">
        <f>SUMIFS(Generation_1!M:M,Generation_1!$A:$A,$B$182,Generation_1!$B:$B,$H185)-SUMIFS(Generation_1!$C:$C,Generation_1!$A:$A,$B$182,Generation_1!$B:$B,$H185)</f>
        <v>-23888.90021277903</v>
      </c>
      <c r="T185" s="1">
        <f>SUMIFS(Generation_1!N:N,Generation_1!$A:$A,$B$182,Generation_1!$B:$B,$H185)-SUMIFS(Generation_1!$C:$C,Generation_1!$A:$A,$B$182,Generation_1!$B:$B,$H185)</f>
        <v>-21526.392496664514</v>
      </c>
      <c r="U185" s="1">
        <f>SUMIFS(Generation_1!O:O,Generation_1!$A:$A,$B$182,Generation_1!$B:$B,$H185)-SUMIFS(Generation_1!$C:$C,Generation_1!$A:$A,$B$182,Generation_1!$B:$B,$H185)</f>
        <v>-20068.41910013734</v>
      </c>
      <c r="V185" s="1">
        <f>SUMIFS(Generation_1!P:P,Generation_1!$A:$A,$B$182,Generation_1!$B:$B,$H185)-SUMIFS(Generation_1!$C:$C,Generation_1!$A:$A,$B$182,Generation_1!$B:$B,$H185)</f>
        <v>-21742.897886730949</v>
      </c>
      <c r="W185" s="1">
        <f>SUMIFS(Generation_1!Q:Q,Generation_1!$A:$A,$B$182,Generation_1!$B:$B,$H185)-SUMIFS(Generation_1!$C:$C,Generation_1!$A:$A,$B$182,Generation_1!$B:$B,$H185)</f>
        <v>-20717.229281359585</v>
      </c>
      <c r="X185" s="1">
        <f>SUMIFS(Generation_1!R:R,Generation_1!$A:$A,$B$182,Generation_1!$B:$B,$H185)-SUMIFS(Generation_1!$C:$C,Generation_1!$A:$A,$B$182,Generation_1!$B:$B,$H185)</f>
        <v>-20984.841419573539</v>
      </c>
      <c r="Y185" s="1">
        <f>SUMIFS(Generation_1!S:S,Generation_1!$A:$A,$B$182,Generation_1!$B:$B,$H185)-SUMIFS(Generation_1!$C:$C,Generation_1!$A:$A,$B$182,Generation_1!$B:$B,$H185)</f>
        <v>-20133.7471702693</v>
      </c>
      <c r="Z185" s="1">
        <f>SUMIFS(Generation_1!T:T,Generation_1!$A:$A,$B$182,Generation_1!$B:$B,$H185)-SUMIFS(Generation_1!$C:$C,Generation_1!$A:$A,$B$182,Generation_1!$B:$B,$H185)</f>
        <v>-19305.38813952732</v>
      </c>
      <c r="AA185" s="1">
        <f>SUMIFS(Generation_1!U:U,Generation_1!$A:$A,$B$182,Generation_1!$B:$B,$H185)-SUMIFS(Generation_1!$C:$C,Generation_1!$A:$A,$B$182,Generation_1!$B:$B,$H185)</f>
        <v>-20704.390498922206</v>
      </c>
      <c r="AB185" s="1">
        <f>SUMIFS(Generation_1!V:V,Generation_1!$A:$A,$B$182,Generation_1!$B:$B,$H185)-SUMIFS(Generation_1!$C:$C,Generation_1!$A:$A,$B$182,Generation_1!$B:$B,$H185)</f>
        <v>-21644.370490985792</v>
      </c>
      <c r="AC185" s="1">
        <f>SUMIFS(Generation_1!W:W,Generation_1!$A:$A,$B$182,Generation_1!$B:$B,$H185)-SUMIFS(Generation_1!$C:$C,Generation_1!$A:$A,$B$182,Generation_1!$B:$B,$H185)</f>
        <v>-27390.135416260309</v>
      </c>
    </row>
    <row r="186" spans="1:30">
      <c r="H186" s="69" t="s">
        <v>114</v>
      </c>
      <c r="I186" s="1">
        <f>SUMIFS(Generation_1!C:C,Generation_1!$A:$A,$B$182,Generation_1!$B:$B,$H186)-SUMIFS(Generation_1!$C:$C,Generation_1!$A:$A,$B$182,Generation_1!$B:$B,$H186)</f>
        <v>0</v>
      </c>
      <c r="J186" s="1">
        <f>SUMIFS(Generation_1!D:D,Generation_1!$A:$A,$B$182,Generation_1!$B:$B,$H186)-SUMIFS(Generation_1!$C:$C,Generation_1!$A:$A,$B$182,Generation_1!$B:$B,$H186)</f>
        <v>3688.3114875556457</v>
      </c>
      <c r="K186" s="1">
        <f>SUMIFS(Generation_1!E:E,Generation_1!$A:$A,$B$182,Generation_1!$B:$B,$H186)-SUMIFS(Generation_1!$C:$C,Generation_1!$A:$A,$B$182,Generation_1!$B:$B,$H186)</f>
        <v>3556.5341349863338</v>
      </c>
      <c r="L186" s="1">
        <f>SUMIFS(Generation_1!F:F,Generation_1!$A:$A,$B$182,Generation_1!$B:$B,$H186)-SUMIFS(Generation_1!$C:$C,Generation_1!$A:$A,$B$182,Generation_1!$B:$B,$H186)</f>
        <v>150.38071705913171</v>
      </c>
      <c r="M186" s="1">
        <f>SUMIFS(Generation_1!G:G,Generation_1!$A:$A,$B$182,Generation_1!$B:$B,$H186)-SUMIFS(Generation_1!$C:$C,Generation_1!$A:$A,$B$182,Generation_1!$B:$B,$H186)</f>
        <v>-1426.097975031691</v>
      </c>
      <c r="N186" s="1">
        <f>SUMIFS(Generation_1!H:H,Generation_1!$A:$A,$B$182,Generation_1!$B:$B,$H186)-SUMIFS(Generation_1!$C:$C,Generation_1!$A:$A,$B$182,Generation_1!$B:$B,$H186)</f>
        <v>-2804.9456795885671</v>
      </c>
      <c r="O186" s="1">
        <f>SUMIFS(Generation_1!I:I,Generation_1!$A:$A,$B$182,Generation_1!$B:$B,$H186)-SUMIFS(Generation_1!$C:$C,Generation_1!$A:$A,$B$182,Generation_1!$B:$B,$H186)</f>
        <v>1249.1589098827717</v>
      </c>
      <c r="P186" s="1">
        <f>SUMIFS(Generation_1!J:J,Generation_1!$A:$A,$B$182,Generation_1!$B:$B,$H186)-SUMIFS(Generation_1!$C:$C,Generation_1!$A:$A,$B$182,Generation_1!$B:$B,$H186)</f>
        <v>-4016.5851731878465</v>
      </c>
      <c r="Q186" s="1">
        <f>SUMIFS(Generation_1!K:K,Generation_1!$A:$A,$B$182,Generation_1!$B:$B,$H186)-SUMIFS(Generation_1!$C:$C,Generation_1!$A:$A,$B$182,Generation_1!$B:$B,$H186)</f>
        <v>-5330.8140741532516</v>
      </c>
      <c r="R186" s="1">
        <f>SUMIFS(Generation_1!L:L,Generation_1!$A:$A,$B$182,Generation_1!$B:$B,$H186)-SUMIFS(Generation_1!$C:$C,Generation_1!$A:$A,$B$182,Generation_1!$B:$B,$H186)</f>
        <v>-3098.2760941805136</v>
      </c>
      <c r="S186" s="1">
        <f>SUMIFS(Generation_1!M:M,Generation_1!$A:$A,$B$182,Generation_1!$B:$B,$H186)-SUMIFS(Generation_1!$C:$C,Generation_1!$A:$A,$B$182,Generation_1!$B:$B,$H186)</f>
        <v>-7678.8120675154059</v>
      </c>
      <c r="T186" s="1">
        <f>SUMIFS(Generation_1!N:N,Generation_1!$A:$A,$B$182,Generation_1!$B:$B,$H186)-SUMIFS(Generation_1!$C:$C,Generation_1!$A:$A,$B$182,Generation_1!$B:$B,$H186)</f>
        <v>-6675.6355666850613</v>
      </c>
      <c r="U186" s="1">
        <f>SUMIFS(Generation_1!O:O,Generation_1!$A:$A,$B$182,Generation_1!$B:$B,$H186)-SUMIFS(Generation_1!$C:$C,Generation_1!$A:$A,$B$182,Generation_1!$B:$B,$H186)</f>
        <v>-6328.9538221371004</v>
      </c>
      <c r="V186" s="1">
        <f>SUMIFS(Generation_1!P:P,Generation_1!$A:$A,$B$182,Generation_1!$B:$B,$H186)-SUMIFS(Generation_1!$C:$C,Generation_1!$A:$A,$B$182,Generation_1!$B:$B,$H186)</f>
        <v>-7432.1482824378581</v>
      </c>
      <c r="W186" s="1">
        <f>SUMIFS(Generation_1!Q:Q,Generation_1!$A:$A,$B$182,Generation_1!$B:$B,$H186)-SUMIFS(Generation_1!$C:$C,Generation_1!$A:$A,$B$182,Generation_1!$B:$B,$H186)</f>
        <v>-7621.9048819218951</v>
      </c>
      <c r="X186" s="1">
        <f>SUMIFS(Generation_1!R:R,Generation_1!$A:$A,$B$182,Generation_1!$B:$B,$H186)-SUMIFS(Generation_1!$C:$C,Generation_1!$A:$A,$B$182,Generation_1!$B:$B,$H186)</f>
        <v>-8013.9380166128794</v>
      </c>
      <c r="Y186" s="1">
        <f>SUMIFS(Generation_1!S:S,Generation_1!$A:$A,$B$182,Generation_1!$B:$B,$H186)-SUMIFS(Generation_1!$C:$C,Generation_1!$A:$A,$B$182,Generation_1!$B:$B,$H186)</f>
        <v>-6257.5397067981939</v>
      </c>
      <c r="Z186" s="1">
        <f>SUMIFS(Generation_1!T:T,Generation_1!$A:$A,$B$182,Generation_1!$B:$B,$H186)-SUMIFS(Generation_1!$C:$C,Generation_1!$A:$A,$B$182,Generation_1!$B:$B,$H186)</f>
        <v>-7646.8675611231374</v>
      </c>
      <c r="AA186" s="1">
        <f>SUMIFS(Generation_1!U:U,Generation_1!$A:$A,$B$182,Generation_1!$B:$B,$H186)-SUMIFS(Generation_1!$C:$C,Generation_1!$A:$A,$B$182,Generation_1!$B:$B,$H186)</f>
        <v>-6227.9727474266037</v>
      </c>
      <c r="AB186" s="1">
        <f>SUMIFS(Generation_1!V:V,Generation_1!$A:$A,$B$182,Generation_1!$B:$B,$H186)-SUMIFS(Generation_1!$C:$C,Generation_1!$A:$A,$B$182,Generation_1!$B:$B,$H186)</f>
        <v>-5422.7661076116092</v>
      </c>
      <c r="AC186" s="1">
        <f>SUMIFS(Generation_1!W:W,Generation_1!$A:$A,$B$182,Generation_1!$B:$B,$H186)-SUMIFS(Generation_1!$C:$C,Generation_1!$A:$A,$B$182,Generation_1!$B:$B,$H186)</f>
        <v>-7750.6728376492174</v>
      </c>
    </row>
    <row r="187" spans="1:30">
      <c r="H187" s="69" t="s">
        <v>115</v>
      </c>
      <c r="I187" s="1">
        <f>SUMIFS(Generation_1!C:C,Generation_1!$A:$A,$B$182,Generation_1!$B:$B,$H187)-SUMIFS(Generation_1!$C:$C,Generation_1!$A:$A,$B$182,Generation_1!$B:$B,$H187)</f>
        <v>0</v>
      </c>
      <c r="J187" s="1">
        <f>SUMIFS(Generation_1!D:D,Generation_1!$A:$A,$B$182,Generation_1!$B:$B,$H187)-SUMIFS(Generation_1!$C:$C,Generation_1!$A:$A,$B$182,Generation_1!$B:$B,$H187)</f>
        <v>-15.537185000644058</v>
      </c>
      <c r="K187" s="1">
        <f>SUMIFS(Generation_1!E:E,Generation_1!$A:$A,$B$182,Generation_1!$B:$B,$H187)-SUMIFS(Generation_1!$C:$C,Generation_1!$A:$A,$B$182,Generation_1!$B:$B,$H187)</f>
        <v>-147.67306481534433</v>
      </c>
      <c r="L187" s="1">
        <f>SUMIFS(Generation_1!F:F,Generation_1!$A:$A,$B$182,Generation_1!$B:$B,$H187)-SUMIFS(Generation_1!$C:$C,Generation_1!$A:$A,$B$182,Generation_1!$B:$B,$H187)</f>
        <v>-131.37732403029895</v>
      </c>
      <c r="M187" s="1">
        <f>SUMIFS(Generation_1!G:G,Generation_1!$A:$A,$B$182,Generation_1!$B:$B,$H187)-SUMIFS(Generation_1!$C:$C,Generation_1!$A:$A,$B$182,Generation_1!$B:$B,$H187)</f>
        <v>-310.86454424736439</v>
      </c>
      <c r="N187" s="1">
        <f>SUMIFS(Generation_1!H:H,Generation_1!$A:$A,$B$182,Generation_1!$B:$B,$H187)-SUMIFS(Generation_1!$C:$C,Generation_1!$A:$A,$B$182,Generation_1!$B:$B,$H187)</f>
        <v>-380.10388570125042</v>
      </c>
      <c r="O187" s="1">
        <f>SUMIFS(Generation_1!I:I,Generation_1!$A:$A,$B$182,Generation_1!$B:$B,$H187)-SUMIFS(Generation_1!$C:$C,Generation_1!$A:$A,$B$182,Generation_1!$B:$B,$H187)</f>
        <v>-263.49215329556137</v>
      </c>
      <c r="P187" s="1">
        <f>SUMIFS(Generation_1!J:J,Generation_1!$A:$A,$B$182,Generation_1!$B:$B,$H187)-SUMIFS(Generation_1!$C:$C,Generation_1!$A:$A,$B$182,Generation_1!$B:$B,$H187)</f>
        <v>-243.93362000116667</v>
      </c>
      <c r="Q187" s="1">
        <f>SUMIFS(Generation_1!K:K,Generation_1!$A:$A,$B$182,Generation_1!$B:$B,$H187)-SUMIFS(Generation_1!$C:$C,Generation_1!$A:$A,$B$182,Generation_1!$B:$B,$H187)</f>
        <v>-343.66117233248406</v>
      </c>
      <c r="R187" s="1">
        <f>SUMIFS(Generation_1!L:L,Generation_1!$A:$A,$B$182,Generation_1!$B:$B,$H187)-SUMIFS(Generation_1!$C:$C,Generation_1!$A:$A,$B$182,Generation_1!$B:$B,$H187)</f>
        <v>-315.30998397790427</v>
      </c>
      <c r="S187" s="1">
        <f>SUMIFS(Generation_1!M:M,Generation_1!$A:$A,$B$182,Generation_1!$B:$B,$H187)-SUMIFS(Generation_1!$C:$C,Generation_1!$A:$A,$B$182,Generation_1!$B:$B,$H187)</f>
        <v>-470.47870806332776</v>
      </c>
      <c r="T187" s="1">
        <f>SUMIFS(Generation_1!N:N,Generation_1!$A:$A,$B$182,Generation_1!$B:$B,$H187)-SUMIFS(Generation_1!$C:$C,Generation_1!$A:$A,$B$182,Generation_1!$B:$B,$H187)</f>
        <v>-350.66655314815671</v>
      </c>
      <c r="U187" s="1">
        <f>SUMIFS(Generation_1!O:O,Generation_1!$A:$A,$B$182,Generation_1!$B:$B,$H187)-SUMIFS(Generation_1!$C:$C,Generation_1!$A:$A,$B$182,Generation_1!$B:$B,$H187)</f>
        <v>-259.95346316292307</v>
      </c>
      <c r="V187" s="1">
        <f>SUMIFS(Generation_1!P:P,Generation_1!$A:$A,$B$182,Generation_1!$B:$B,$H187)-SUMIFS(Generation_1!$C:$C,Generation_1!$A:$A,$B$182,Generation_1!$B:$B,$H187)</f>
        <v>-138.80015510576823</v>
      </c>
      <c r="W187" s="1">
        <f>SUMIFS(Generation_1!Q:Q,Generation_1!$A:$A,$B$182,Generation_1!$B:$B,$H187)-SUMIFS(Generation_1!$C:$C,Generation_1!$A:$A,$B$182,Generation_1!$B:$B,$H187)</f>
        <v>-1072.4906931621667</v>
      </c>
      <c r="X187" s="1">
        <f>SUMIFS(Generation_1!R:R,Generation_1!$A:$A,$B$182,Generation_1!$B:$B,$H187)-SUMIFS(Generation_1!$C:$C,Generation_1!$A:$A,$B$182,Generation_1!$B:$B,$H187)</f>
        <v>-981.17755673557076</v>
      </c>
      <c r="Y187" s="1">
        <f>SUMIFS(Generation_1!S:S,Generation_1!$A:$A,$B$182,Generation_1!$B:$B,$H187)-SUMIFS(Generation_1!$C:$C,Generation_1!$A:$A,$B$182,Generation_1!$B:$B,$H187)</f>
        <v>2050.8265302215586</v>
      </c>
      <c r="Z187" s="1">
        <f>SUMIFS(Generation_1!T:T,Generation_1!$A:$A,$B$182,Generation_1!$B:$B,$H187)-SUMIFS(Generation_1!$C:$C,Generation_1!$A:$A,$B$182,Generation_1!$B:$B,$H187)</f>
        <v>-1528.890970144083</v>
      </c>
      <c r="AA187" s="1">
        <f>SUMIFS(Generation_1!U:U,Generation_1!$A:$A,$B$182,Generation_1!$B:$B,$H187)-SUMIFS(Generation_1!$C:$C,Generation_1!$A:$A,$B$182,Generation_1!$B:$B,$H187)</f>
        <v>-1665.64427800981</v>
      </c>
      <c r="AB187" s="1">
        <f>SUMIFS(Generation_1!V:V,Generation_1!$A:$A,$B$182,Generation_1!$B:$B,$H187)-SUMIFS(Generation_1!$C:$C,Generation_1!$A:$A,$B$182,Generation_1!$B:$B,$H187)</f>
        <v>807.9961322052377</v>
      </c>
      <c r="AC187" s="1">
        <f>SUMIFS(Generation_1!W:W,Generation_1!$A:$A,$B$182,Generation_1!$B:$B,$H187)-SUMIFS(Generation_1!$C:$C,Generation_1!$A:$A,$B$182,Generation_1!$B:$B,$H187)</f>
        <v>2887.7105511350164</v>
      </c>
    </row>
    <row r="188" spans="1:30">
      <c r="H188" s="69" t="s">
        <v>116</v>
      </c>
      <c r="I188" s="1">
        <f>SUMIFS(Generation_1!C:C,Generation_1!$A:$A,$B$182,Generation_1!$B:$B,$H188)-SUMIFS(Generation_1!$C:$C,Generation_1!$A:$A,$B$182,Generation_1!$B:$B,$H188)</f>
        <v>0</v>
      </c>
      <c r="J188" s="1">
        <f>SUMIFS(Generation_1!D:D,Generation_1!$A:$A,$B$182,Generation_1!$B:$B,$H188)-SUMIFS(Generation_1!$C:$C,Generation_1!$A:$A,$B$182,Generation_1!$B:$B,$H188)</f>
        <v>-5.9395477929729168</v>
      </c>
      <c r="K188" s="1">
        <f>SUMIFS(Generation_1!E:E,Generation_1!$A:$A,$B$182,Generation_1!$B:$B,$H188)-SUMIFS(Generation_1!$C:$C,Generation_1!$A:$A,$B$182,Generation_1!$B:$B,$H188)</f>
        <v>50.066130654169839</v>
      </c>
      <c r="L188" s="1">
        <f>SUMIFS(Generation_1!F:F,Generation_1!$A:$A,$B$182,Generation_1!$B:$B,$H188)-SUMIFS(Generation_1!$C:$C,Generation_1!$A:$A,$B$182,Generation_1!$B:$B,$H188)</f>
        <v>76.525724453707269</v>
      </c>
      <c r="M188" s="1">
        <f>SUMIFS(Generation_1!G:G,Generation_1!$A:$A,$B$182,Generation_1!$B:$B,$H188)-SUMIFS(Generation_1!$C:$C,Generation_1!$A:$A,$B$182,Generation_1!$B:$B,$H188)</f>
        <v>63.136864718919369</v>
      </c>
      <c r="N188" s="1">
        <f>SUMIFS(Generation_1!H:H,Generation_1!$A:$A,$B$182,Generation_1!$B:$B,$H188)-SUMIFS(Generation_1!$C:$C,Generation_1!$A:$A,$B$182,Generation_1!$B:$B,$H188)</f>
        <v>30.971259656535068</v>
      </c>
      <c r="O188" s="1">
        <f>SUMIFS(Generation_1!I:I,Generation_1!$A:$A,$B$182,Generation_1!$B:$B,$H188)-SUMIFS(Generation_1!$C:$C,Generation_1!$A:$A,$B$182,Generation_1!$B:$B,$H188)</f>
        <v>46.994059555010296</v>
      </c>
      <c r="P188" s="1">
        <f>SUMIFS(Generation_1!J:J,Generation_1!$A:$A,$B$182,Generation_1!$B:$B,$H188)-SUMIFS(Generation_1!$C:$C,Generation_1!$A:$A,$B$182,Generation_1!$B:$B,$H188)</f>
        <v>92.275413848188336</v>
      </c>
      <c r="Q188" s="1">
        <f>SUMIFS(Generation_1!K:K,Generation_1!$A:$A,$B$182,Generation_1!$B:$B,$H188)-SUMIFS(Generation_1!$C:$C,Generation_1!$A:$A,$B$182,Generation_1!$B:$B,$H188)</f>
        <v>53.808703570942257</v>
      </c>
      <c r="R188" s="1">
        <f>SUMIFS(Generation_1!L:L,Generation_1!$A:$A,$B$182,Generation_1!$B:$B,$H188)-SUMIFS(Generation_1!$C:$C,Generation_1!$A:$A,$B$182,Generation_1!$B:$B,$H188)</f>
        <v>40.499226943482824</v>
      </c>
      <c r="S188" s="1">
        <f>SUMIFS(Generation_1!M:M,Generation_1!$A:$A,$B$182,Generation_1!$B:$B,$H188)-SUMIFS(Generation_1!$C:$C,Generation_1!$A:$A,$B$182,Generation_1!$B:$B,$H188)</f>
        <v>47.703295914129271</v>
      </c>
      <c r="T188" s="1">
        <f>SUMIFS(Generation_1!N:N,Generation_1!$A:$A,$B$182,Generation_1!$B:$B,$H188)-SUMIFS(Generation_1!$C:$C,Generation_1!$A:$A,$B$182,Generation_1!$B:$B,$H188)</f>
        <v>107.74499686536915</v>
      </c>
      <c r="U188" s="1">
        <f>SUMIFS(Generation_1!O:O,Generation_1!$A:$A,$B$182,Generation_1!$B:$B,$H188)-SUMIFS(Generation_1!$C:$C,Generation_1!$A:$A,$B$182,Generation_1!$B:$B,$H188)</f>
        <v>82.341574972198075</v>
      </c>
      <c r="V188" s="1">
        <f>SUMIFS(Generation_1!P:P,Generation_1!$A:$A,$B$182,Generation_1!$B:$B,$H188)-SUMIFS(Generation_1!$C:$C,Generation_1!$A:$A,$B$182,Generation_1!$B:$B,$H188)</f>
        <v>123.18704360284453</v>
      </c>
      <c r="W188" s="1">
        <f>SUMIFS(Generation_1!Q:Q,Generation_1!$A:$A,$B$182,Generation_1!$B:$B,$H188)-SUMIFS(Generation_1!$C:$C,Generation_1!$A:$A,$B$182,Generation_1!$B:$B,$H188)</f>
        <v>181.4596771676176</v>
      </c>
      <c r="X188" s="1">
        <f>SUMIFS(Generation_1!R:R,Generation_1!$A:$A,$B$182,Generation_1!$B:$B,$H188)-SUMIFS(Generation_1!$C:$C,Generation_1!$A:$A,$B$182,Generation_1!$B:$B,$H188)</f>
        <v>204.95541203903628</v>
      </c>
      <c r="Y188" s="1">
        <f>SUMIFS(Generation_1!S:S,Generation_1!$A:$A,$B$182,Generation_1!$B:$B,$H188)-SUMIFS(Generation_1!$C:$C,Generation_1!$A:$A,$B$182,Generation_1!$B:$B,$H188)</f>
        <v>2058.2948443690029</v>
      </c>
      <c r="Z188" s="1">
        <f>SUMIFS(Generation_1!T:T,Generation_1!$A:$A,$B$182,Generation_1!$B:$B,$H188)-SUMIFS(Generation_1!$C:$C,Generation_1!$A:$A,$B$182,Generation_1!$B:$B,$H188)</f>
        <v>766.48328966990334</v>
      </c>
      <c r="AA188" s="1">
        <f>SUMIFS(Generation_1!U:U,Generation_1!$A:$A,$B$182,Generation_1!$B:$B,$H188)-SUMIFS(Generation_1!$C:$C,Generation_1!$A:$A,$B$182,Generation_1!$B:$B,$H188)</f>
        <v>722.14835231019492</v>
      </c>
      <c r="AB188" s="1">
        <f>SUMIFS(Generation_1!V:V,Generation_1!$A:$A,$B$182,Generation_1!$B:$B,$H188)-SUMIFS(Generation_1!$C:$C,Generation_1!$A:$A,$B$182,Generation_1!$B:$B,$H188)</f>
        <v>1726.9410530773337</v>
      </c>
      <c r="AC188" s="1">
        <f>SUMIFS(Generation_1!W:W,Generation_1!$A:$A,$B$182,Generation_1!$B:$B,$H188)-SUMIFS(Generation_1!$C:$C,Generation_1!$A:$A,$B$182,Generation_1!$B:$B,$H188)</f>
        <v>2490.2633927146476</v>
      </c>
    </row>
    <row r="189" spans="1:30">
      <c r="H189" s="69" t="s">
        <v>117</v>
      </c>
      <c r="I189" s="1">
        <f>SUMIFS(Generation_1!C:C,Generation_1!$A:$A,$B$182,Generation_1!$B:$B,$H189)-SUMIFS(Generation_1!$C:$C,Generation_1!$A:$A,$B$182,Generation_1!$B:$B,$H189)</f>
        <v>0</v>
      </c>
      <c r="J189" s="1">
        <f>SUMIFS(Generation_1!D:D,Generation_1!$A:$A,$B$182,Generation_1!$B:$B,$H189)-SUMIFS(Generation_1!$C:$C,Generation_1!$A:$A,$B$182,Generation_1!$B:$B,$H189)</f>
        <v>-2567.2718292523368</v>
      </c>
      <c r="K189" s="1">
        <f>SUMIFS(Generation_1!E:E,Generation_1!$A:$A,$B$182,Generation_1!$B:$B,$H189)-SUMIFS(Generation_1!$C:$C,Generation_1!$A:$A,$B$182,Generation_1!$B:$B,$H189)</f>
        <v>-2796.8670186642576</v>
      </c>
      <c r="L189" s="1">
        <f>SUMIFS(Generation_1!F:F,Generation_1!$A:$A,$B$182,Generation_1!$B:$B,$H189)-SUMIFS(Generation_1!$C:$C,Generation_1!$A:$A,$B$182,Generation_1!$B:$B,$H189)</f>
        <v>-140.21282853480807</v>
      </c>
      <c r="M189" s="1">
        <f>SUMIFS(Generation_1!G:G,Generation_1!$A:$A,$B$182,Generation_1!$B:$B,$H189)-SUMIFS(Generation_1!$C:$C,Generation_1!$A:$A,$B$182,Generation_1!$B:$B,$H189)</f>
        <v>-2307.5560969325343</v>
      </c>
      <c r="N189" s="1">
        <f>SUMIFS(Generation_1!H:H,Generation_1!$A:$A,$B$182,Generation_1!$B:$B,$H189)-SUMIFS(Generation_1!$C:$C,Generation_1!$A:$A,$B$182,Generation_1!$B:$B,$H189)</f>
        <v>-1101.1877933901196</v>
      </c>
      <c r="O189" s="1">
        <f>SUMIFS(Generation_1!I:I,Generation_1!$A:$A,$B$182,Generation_1!$B:$B,$H189)-SUMIFS(Generation_1!$C:$C,Generation_1!$A:$A,$B$182,Generation_1!$B:$B,$H189)</f>
        <v>-6605.5270054641132</v>
      </c>
      <c r="P189" s="1">
        <f>SUMIFS(Generation_1!J:J,Generation_1!$A:$A,$B$182,Generation_1!$B:$B,$H189)-SUMIFS(Generation_1!$C:$C,Generation_1!$A:$A,$B$182,Generation_1!$B:$B,$H189)</f>
        <v>657.87216724329846</v>
      </c>
      <c r="Q189" s="1">
        <f>SUMIFS(Generation_1!K:K,Generation_1!$A:$A,$B$182,Generation_1!$B:$B,$H189)-SUMIFS(Generation_1!$C:$C,Generation_1!$A:$A,$B$182,Generation_1!$B:$B,$H189)</f>
        <v>-265.67205858207126</v>
      </c>
      <c r="R189" s="1">
        <f>SUMIFS(Generation_1!L:L,Generation_1!$A:$A,$B$182,Generation_1!$B:$B,$H189)-SUMIFS(Generation_1!$C:$C,Generation_1!$A:$A,$B$182,Generation_1!$B:$B,$H189)</f>
        <v>-3814.8100097519437</v>
      </c>
      <c r="S189" s="1">
        <f>SUMIFS(Generation_1!M:M,Generation_1!$A:$A,$B$182,Generation_1!$B:$B,$H189)-SUMIFS(Generation_1!$C:$C,Generation_1!$A:$A,$B$182,Generation_1!$B:$B,$H189)</f>
        <v>-1597.4064460024929</v>
      </c>
      <c r="T189" s="1">
        <f>SUMIFS(Generation_1!N:N,Generation_1!$A:$A,$B$182,Generation_1!$B:$B,$H189)-SUMIFS(Generation_1!$C:$C,Generation_1!$A:$A,$B$182,Generation_1!$B:$B,$H189)</f>
        <v>-3025.9639217200784</v>
      </c>
      <c r="U189" s="1">
        <f>SUMIFS(Generation_1!O:O,Generation_1!$A:$A,$B$182,Generation_1!$B:$B,$H189)-SUMIFS(Generation_1!$C:$C,Generation_1!$A:$A,$B$182,Generation_1!$B:$B,$H189)</f>
        <v>-3351.6965304392106</v>
      </c>
      <c r="V189" s="1">
        <f>SUMIFS(Generation_1!P:P,Generation_1!$A:$A,$B$182,Generation_1!$B:$B,$H189)-SUMIFS(Generation_1!$C:$C,Generation_1!$A:$A,$B$182,Generation_1!$B:$B,$H189)</f>
        <v>-729.71443925543099</v>
      </c>
      <c r="W189" s="1">
        <f>SUMIFS(Generation_1!Q:Q,Generation_1!$A:$A,$B$182,Generation_1!$B:$B,$H189)-SUMIFS(Generation_1!$C:$C,Generation_1!$A:$A,$B$182,Generation_1!$B:$B,$H189)</f>
        <v>-2592.1974985212291</v>
      </c>
      <c r="X189" s="1">
        <f>SUMIFS(Generation_1!R:R,Generation_1!$A:$A,$B$182,Generation_1!$B:$B,$H189)-SUMIFS(Generation_1!$C:$C,Generation_1!$A:$A,$B$182,Generation_1!$B:$B,$H189)</f>
        <v>-892.46908198945312</v>
      </c>
      <c r="Y189" s="1">
        <f>SUMIFS(Generation_1!S:S,Generation_1!$A:$A,$B$182,Generation_1!$B:$B,$H189)-SUMIFS(Generation_1!$C:$C,Generation_1!$A:$A,$B$182,Generation_1!$B:$B,$H189)</f>
        <v>-7187.8342649119077</v>
      </c>
      <c r="Z189" s="1">
        <f>SUMIFS(Generation_1!T:T,Generation_1!$A:$A,$B$182,Generation_1!$B:$B,$H189)-SUMIFS(Generation_1!$C:$C,Generation_1!$A:$A,$B$182,Generation_1!$B:$B,$H189)</f>
        <v>487.01298127423252</v>
      </c>
      <c r="AA189" s="1">
        <f>SUMIFS(Generation_1!U:U,Generation_1!$A:$A,$B$182,Generation_1!$B:$B,$H189)-SUMIFS(Generation_1!$C:$C,Generation_1!$A:$A,$B$182,Generation_1!$B:$B,$H189)</f>
        <v>-1079.0675920644026</v>
      </c>
      <c r="AB189" s="1">
        <f>SUMIFS(Generation_1!V:V,Generation_1!$A:$A,$B$182,Generation_1!$B:$B,$H189)-SUMIFS(Generation_1!$C:$C,Generation_1!$A:$A,$B$182,Generation_1!$B:$B,$H189)</f>
        <v>-4491.0442750062539</v>
      </c>
      <c r="AC189" s="1">
        <f>SUMIFS(Generation_1!W:W,Generation_1!$A:$A,$B$182,Generation_1!$B:$B,$H189)-SUMIFS(Generation_1!$C:$C,Generation_1!$A:$A,$B$182,Generation_1!$B:$B,$H189)</f>
        <v>-1391.5994526635295</v>
      </c>
    </row>
    <row r="190" spans="1:30">
      <c r="H190" s="69" t="s">
        <v>118</v>
      </c>
      <c r="I190" s="1">
        <f>SUMIFS(Generation_1!C:C,Generation_1!$A:$A,$B$182,Generation_1!$B:$B,$H190)-SUMIFS(Generation_1!$C:$C,Generation_1!$A:$A,$B$182,Generation_1!$B:$B,$H190)</f>
        <v>0</v>
      </c>
      <c r="J190" s="1">
        <f>SUMIFS(Generation_1!D:D,Generation_1!$A:$A,$B$182,Generation_1!$B:$B,$H190)-SUMIFS(Generation_1!$C:$C,Generation_1!$A:$A,$B$182,Generation_1!$B:$B,$H190)</f>
        <v>49.736950516679471</v>
      </c>
      <c r="K190" s="1">
        <f>SUMIFS(Generation_1!E:E,Generation_1!$A:$A,$B$182,Generation_1!$B:$B,$H190)-SUMIFS(Generation_1!$C:$C,Generation_1!$A:$A,$B$182,Generation_1!$B:$B,$H190)</f>
        <v>16.921372264743937</v>
      </c>
      <c r="L190" s="1">
        <f>SUMIFS(Generation_1!F:F,Generation_1!$A:$A,$B$182,Generation_1!$B:$B,$H190)-SUMIFS(Generation_1!$C:$C,Generation_1!$A:$A,$B$182,Generation_1!$B:$B,$H190)</f>
        <v>15.448928317575835</v>
      </c>
      <c r="M190" s="1">
        <f>SUMIFS(Generation_1!G:G,Generation_1!$A:$A,$B$182,Generation_1!$B:$B,$H190)-SUMIFS(Generation_1!$C:$C,Generation_1!$A:$A,$B$182,Generation_1!$B:$B,$H190)</f>
        <v>114.36358610155627</v>
      </c>
      <c r="N190" s="1">
        <f>SUMIFS(Generation_1!H:H,Generation_1!$A:$A,$B$182,Generation_1!$B:$B,$H190)-SUMIFS(Generation_1!$C:$C,Generation_1!$A:$A,$B$182,Generation_1!$B:$B,$H190)</f>
        <v>148.29624534468059</v>
      </c>
      <c r="O190" s="1">
        <f>SUMIFS(Generation_1!I:I,Generation_1!$A:$A,$B$182,Generation_1!$B:$B,$H190)-SUMIFS(Generation_1!$C:$C,Generation_1!$A:$A,$B$182,Generation_1!$B:$B,$H190)</f>
        <v>118.81159361418121</v>
      </c>
      <c r="P190" s="1">
        <f>SUMIFS(Generation_1!J:J,Generation_1!$A:$A,$B$182,Generation_1!$B:$B,$H190)-SUMIFS(Generation_1!$C:$C,Generation_1!$A:$A,$B$182,Generation_1!$B:$B,$H190)</f>
        <v>75.260643431048734</v>
      </c>
      <c r="Q190" s="1">
        <f>SUMIFS(Generation_1!K:K,Generation_1!$A:$A,$B$182,Generation_1!$B:$B,$H190)-SUMIFS(Generation_1!$C:$C,Generation_1!$A:$A,$B$182,Generation_1!$B:$B,$H190)</f>
        <v>345.65098908912728</v>
      </c>
      <c r="R190" s="1">
        <f>SUMIFS(Generation_1!L:L,Generation_1!$A:$A,$B$182,Generation_1!$B:$B,$H190)-SUMIFS(Generation_1!$C:$C,Generation_1!$A:$A,$B$182,Generation_1!$B:$B,$H190)</f>
        <v>582.71149522563144</v>
      </c>
      <c r="S190" s="1">
        <f>SUMIFS(Generation_1!M:M,Generation_1!$A:$A,$B$182,Generation_1!$B:$B,$H190)-SUMIFS(Generation_1!$C:$C,Generation_1!$A:$A,$B$182,Generation_1!$B:$B,$H190)</f>
        <v>856.81674611126425</v>
      </c>
      <c r="T190" s="1">
        <f>SUMIFS(Generation_1!N:N,Generation_1!$A:$A,$B$182,Generation_1!$B:$B,$H190)-SUMIFS(Generation_1!$C:$C,Generation_1!$A:$A,$B$182,Generation_1!$B:$B,$H190)</f>
        <v>1832.0443850249058</v>
      </c>
      <c r="U190" s="1">
        <f>SUMIFS(Generation_1!O:O,Generation_1!$A:$A,$B$182,Generation_1!$B:$B,$H190)-SUMIFS(Generation_1!$C:$C,Generation_1!$A:$A,$B$182,Generation_1!$B:$B,$H190)</f>
        <v>2122.9415165822729</v>
      </c>
      <c r="V190" s="1">
        <f>SUMIFS(Generation_1!P:P,Generation_1!$A:$A,$B$182,Generation_1!$B:$B,$H190)-SUMIFS(Generation_1!$C:$C,Generation_1!$A:$A,$B$182,Generation_1!$B:$B,$H190)</f>
        <v>1601.8683531353386</v>
      </c>
      <c r="W190" s="1">
        <f>SUMIFS(Generation_1!Q:Q,Generation_1!$A:$A,$B$182,Generation_1!$B:$B,$H190)-SUMIFS(Generation_1!$C:$C,Generation_1!$A:$A,$B$182,Generation_1!$B:$B,$H190)</f>
        <v>3851.1462196922557</v>
      </c>
      <c r="X190" s="1">
        <f>SUMIFS(Generation_1!R:R,Generation_1!$A:$A,$B$182,Generation_1!$B:$B,$H190)-SUMIFS(Generation_1!$C:$C,Generation_1!$A:$A,$B$182,Generation_1!$B:$B,$H190)</f>
        <v>4159.234663094956</v>
      </c>
      <c r="Y190" s="1">
        <f>SUMIFS(Generation_1!S:S,Generation_1!$A:$A,$B$182,Generation_1!$B:$B,$H190)-SUMIFS(Generation_1!$C:$C,Generation_1!$A:$A,$B$182,Generation_1!$B:$B,$H190)</f>
        <v>4273.1858248097433</v>
      </c>
      <c r="Z190" s="1">
        <f>SUMIFS(Generation_1!T:T,Generation_1!$A:$A,$B$182,Generation_1!$B:$B,$H190)-SUMIFS(Generation_1!$C:$C,Generation_1!$A:$A,$B$182,Generation_1!$B:$B,$H190)</f>
        <v>4536.7150418003721</v>
      </c>
      <c r="AA190" s="1">
        <f>SUMIFS(Generation_1!U:U,Generation_1!$A:$A,$B$182,Generation_1!$B:$B,$H190)-SUMIFS(Generation_1!$C:$C,Generation_1!$A:$A,$B$182,Generation_1!$B:$B,$H190)</f>
        <v>4980.3230813842356</v>
      </c>
      <c r="AB190" s="1">
        <f>SUMIFS(Generation_1!V:V,Generation_1!$A:$A,$B$182,Generation_1!$B:$B,$H190)-SUMIFS(Generation_1!$C:$C,Generation_1!$A:$A,$B$182,Generation_1!$B:$B,$H190)</f>
        <v>4369.331454051975</v>
      </c>
      <c r="AC190" s="1">
        <f>SUMIFS(Generation_1!W:W,Generation_1!$A:$A,$B$182,Generation_1!$B:$B,$H190)-SUMIFS(Generation_1!$C:$C,Generation_1!$A:$A,$B$182,Generation_1!$B:$B,$H190)</f>
        <v>4727.2109353784645</v>
      </c>
    </row>
    <row r="191" spans="1:30">
      <c r="H191" s="69" t="s">
        <v>119</v>
      </c>
      <c r="I191" s="1">
        <f>SUMIFS(Generation_1!C:C,Generation_1!$A:$A,$B$182,Generation_1!$B:$B,$H191)-SUMIFS(Generation_1!$C:$C,Generation_1!$A:$A,$B$182,Generation_1!$B:$B,$H191)</f>
        <v>0</v>
      </c>
      <c r="J191" s="1">
        <f>SUMIFS(Generation_1!D:D,Generation_1!$A:$A,$B$182,Generation_1!$B:$B,$H191)-SUMIFS(Generation_1!$C:$C,Generation_1!$A:$A,$B$182,Generation_1!$B:$B,$H191)</f>
        <v>22.634122503163269</v>
      </c>
      <c r="K191" s="1">
        <f>SUMIFS(Generation_1!E:E,Generation_1!$A:$A,$B$182,Generation_1!$B:$B,$H191)-SUMIFS(Generation_1!$C:$C,Generation_1!$A:$A,$B$182,Generation_1!$B:$B,$H191)</f>
        <v>45.985511391672105</v>
      </c>
      <c r="L191" s="1">
        <f>SUMIFS(Generation_1!F:F,Generation_1!$A:$A,$B$182,Generation_1!$B:$B,$H191)-SUMIFS(Generation_1!$C:$C,Generation_1!$A:$A,$B$182,Generation_1!$B:$B,$H191)</f>
        <v>89.54989137582416</v>
      </c>
      <c r="M191" s="1">
        <f>SUMIFS(Generation_1!G:G,Generation_1!$A:$A,$B$182,Generation_1!$B:$B,$H191)-SUMIFS(Generation_1!$C:$C,Generation_1!$A:$A,$B$182,Generation_1!$B:$B,$H191)</f>
        <v>142.76778738940018</v>
      </c>
      <c r="N191" s="1">
        <f>SUMIFS(Generation_1!H:H,Generation_1!$A:$A,$B$182,Generation_1!$B:$B,$H191)-SUMIFS(Generation_1!$C:$C,Generation_1!$A:$A,$B$182,Generation_1!$B:$B,$H191)</f>
        <v>195.90121716588115</v>
      </c>
      <c r="O191" s="1">
        <f>SUMIFS(Generation_1!I:I,Generation_1!$A:$A,$B$182,Generation_1!$B:$B,$H191)-SUMIFS(Generation_1!$C:$C,Generation_1!$A:$A,$B$182,Generation_1!$B:$B,$H191)</f>
        <v>236.25132627858088</v>
      </c>
      <c r="P191" s="1">
        <f>SUMIFS(Generation_1!J:J,Generation_1!$A:$A,$B$182,Generation_1!$B:$B,$H191)-SUMIFS(Generation_1!$C:$C,Generation_1!$A:$A,$B$182,Generation_1!$B:$B,$H191)</f>
        <v>263.79223938729933</v>
      </c>
      <c r="Q191" s="1">
        <f>SUMIFS(Generation_1!K:K,Generation_1!$A:$A,$B$182,Generation_1!$B:$B,$H191)-SUMIFS(Generation_1!$C:$C,Generation_1!$A:$A,$B$182,Generation_1!$B:$B,$H191)</f>
        <v>310.91745844704826</v>
      </c>
      <c r="R191" s="1">
        <f>SUMIFS(Generation_1!L:L,Generation_1!$A:$A,$B$182,Generation_1!$B:$B,$H191)-SUMIFS(Generation_1!$C:$C,Generation_1!$A:$A,$B$182,Generation_1!$B:$B,$H191)</f>
        <v>355.95031698852756</v>
      </c>
      <c r="S191" s="1">
        <f>SUMIFS(Generation_1!M:M,Generation_1!$A:$A,$B$182,Generation_1!$B:$B,$H191)-SUMIFS(Generation_1!$C:$C,Generation_1!$A:$A,$B$182,Generation_1!$B:$B,$H191)</f>
        <v>403.24631214923625</v>
      </c>
      <c r="T191" s="1">
        <f>SUMIFS(Generation_1!N:N,Generation_1!$A:$A,$B$182,Generation_1!$B:$B,$H191)-SUMIFS(Generation_1!$C:$C,Generation_1!$A:$A,$B$182,Generation_1!$B:$B,$H191)</f>
        <v>446.69423534847294</v>
      </c>
      <c r="U191" s="1">
        <f>SUMIFS(Generation_1!O:O,Generation_1!$A:$A,$B$182,Generation_1!$B:$B,$H191)-SUMIFS(Generation_1!$C:$C,Generation_1!$A:$A,$B$182,Generation_1!$B:$B,$H191)</f>
        <v>475.48566452978378</v>
      </c>
      <c r="V191" s="1">
        <f>SUMIFS(Generation_1!P:P,Generation_1!$A:$A,$B$182,Generation_1!$B:$B,$H191)-SUMIFS(Generation_1!$C:$C,Generation_1!$A:$A,$B$182,Generation_1!$B:$B,$H191)</f>
        <v>499.1321880116086</v>
      </c>
      <c r="W191" s="1">
        <f>SUMIFS(Generation_1!Q:Q,Generation_1!$A:$A,$B$182,Generation_1!$B:$B,$H191)-SUMIFS(Generation_1!$C:$C,Generation_1!$A:$A,$B$182,Generation_1!$B:$B,$H191)</f>
        <v>507.75507360931329</v>
      </c>
      <c r="X191" s="1">
        <f>SUMIFS(Generation_1!R:R,Generation_1!$A:$A,$B$182,Generation_1!$B:$B,$H191)-SUMIFS(Generation_1!$C:$C,Generation_1!$A:$A,$B$182,Generation_1!$B:$B,$H191)</f>
        <v>526.07640828646061</v>
      </c>
      <c r="Y191" s="1">
        <f>SUMIFS(Generation_1!S:S,Generation_1!$A:$A,$B$182,Generation_1!$B:$B,$H191)-SUMIFS(Generation_1!$C:$C,Generation_1!$A:$A,$B$182,Generation_1!$B:$B,$H191)</f>
        <v>535.96165746192219</v>
      </c>
      <c r="Z191" s="1">
        <f>SUMIFS(Generation_1!T:T,Generation_1!$A:$A,$B$182,Generation_1!$B:$B,$H191)-SUMIFS(Generation_1!$C:$C,Generation_1!$A:$A,$B$182,Generation_1!$B:$B,$H191)</f>
        <v>550.966460294527</v>
      </c>
      <c r="AA191" s="1">
        <f>SUMIFS(Generation_1!U:U,Generation_1!$A:$A,$B$182,Generation_1!$B:$B,$H191)-SUMIFS(Generation_1!$C:$C,Generation_1!$A:$A,$B$182,Generation_1!$B:$B,$H191)</f>
        <v>572.48994069892899</v>
      </c>
      <c r="AB191" s="1">
        <f>SUMIFS(Generation_1!V:V,Generation_1!$A:$A,$B$182,Generation_1!$B:$B,$H191)-SUMIFS(Generation_1!$C:$C,Generation_1!$A:$A,$B$182,Generation_1!$B:$B,$H191)</f>
        <v>599.83899533301235</v>
      </c>
      <c r="AC191" s="1">
        <f>SUMIFS(Generation_1!W:W,Generation_1!$A:$A,$B$182,Generation_1!$B:$B,$H191)-SUMIFS(Generation_1!$C:$C,Generation_1!$A:$A,$B$182,Generation_1!$B:$B,$H191)</f>
        <v>615.68255138561028</v>
      </c>
    </row>
    <row r="192" spans="1:30">
      <c r="H192" s="69" t="s">
        <v>120</v>
      </c>
      <c r="I192" s="1">
        <f>SUMIFS(Generation_1!C:C,Generation_1!$A:$A,$B$182,Generation_1!$B:$B,$H192)-SUMIFS(Generation_1!$C:$C,Generation_1!$A:$A,$B$182,Generation_1!$B:$B,$H192)</f>
        <v>0</v>
      </c>
      <c r="J192" s="1">
        <f>SUMIFS(Generation_1!D:D,Generation_1!$A:$A,$B$182,Generation_1!$B:$B,$H192)-SUMIFS(Generation_1!$C:$C,Generation_1!$A:$A,$B$182,Generation_1!$B:$B,$H192)</f>
        <v>1139.404535013975</v>
      </c>
      <c r="K192" s="1">
        <f>SUMIFS(Generation_1!E:E,Generation_1!$A:$A,$B$182,Generation_1!$B:$B,$H192)-SUMIFS(Generation_1!$C:$C,Generation_1!$A:$A,$B$182,Generation_1!$B:$B,$H192)</f>
        <v>1289.7813910068544</v>
      </c>
      <c r="L192" s="1">
        <f>SUMIFS(Generation_1!F:F,Generation_1!$A:$A,$B$182,Generation_1!$B:$B,$H192)-SUMIFS(Generation_1!$C:$C,Generation_1!$A:$A,$B$182,Generation_1!$B:$B,$H192)</f>
        <v>1805.3420456235472</v>
      </c>
      <c r="M192" s="1">
        <f>SUMIFS(Generation_1!G:G,Generation_1!$A:$A,$B$182,Generation_1!$B:$B,$H192)-SUMIFS(Generation_1!$C:$C,Generation_1!$A:$A,$B$182,Generation_1!$B:$B,$H192)</f>
        <v>4200.3950421857735</v>
      </c>
      <c r="N192" s="1">
        <f>SUMIFS(Generation_1!H:H,Generation_1!$A:$A,$B$182,Generation_1!$B:$B,$H192)-SUMIFS(Generation_1!$C:$C,Generation_1!$A:$A,$B$182,Generation_1!$B:$B,$H192)</f>
        <v>4291.4343243231415</v>
      </c>
      <c r="O192" s="1">
        <f>SUMIFS(Generation_1!I:I,Generation_1!$A:$A,$B$182,Generation_1!$B:$B,$H192)-SUMIFS(Generation_1!$C:$C,Generation_1!$A:$A,$B$182,Generation_1!$B:$B,$H192)</f>
        <v>3275.0810169211109</v>
      </c>
      <c r="P192" s="1">
        <f>SUMIFS(Generation_1!J:J,Generation_1!$A:$A,$B$182,Generation_1!$B:$B,$H192)-SUMIFS(Generation_1!$C:$C,Generation_1!$A:$A,$B$182,Generation_1!$B:$B,$H192)</f>
        <v>4330.4859411587386</v>
      </c>
      <c r="Q192" s="1">
        <f>SUMIFS(Generation_1!K:K,Generation_1!$A:$A,$B$182,Generation_1!$B:$B,$H192)-SUMIFS(Generation_1!$C:$C,Generation_1!$A:$A,$B$182,Generation_1!$B:$B,$H192)</f>
        <v>5382.0202499507941</v>
      </c>
      <c r="R192" s="1">
        <f>SUMIFS(Generation_1!L:L,Generation_1!$A:$A,$B$182,Generation_1!$B:$B,$H192)-SUMIFS(Generation_1!$C:$C,Generation_1!$A:$A,$B$182,Generation_1!$B:$B,$H192)</f>
        <v>5336.4244000370818</v>
      </c>
      <c r="S192" s="1">
        <f>SUMIFS(Generation_1!M:M,Generation_1!$A:$A,$B$182,Generation_1!$B:$B,$H192)-SUMIFS(Generation_1!$C:$C,Generation_1!$A:$A,$B$182,Generation_1!$B:$B,$H192)</f>
        <v>7790.1766873332817</v>
      </c>
      <c r="T192" s="1">
        <f>SUMIFS(Generation_1!N:N,Generation_1!$A:$A,$B$182,Generation_1!$B:$B,$H192)-SUMIFS(Generation_1!$C:$C,Generation_1!$A:$A,$B$182,Generation_1!$B:$B,$H192)</f>
        <v>4904.3241483279635</v>
      </c>
      <c r="U192" s="1">
        <f>SUMIFS(Generation_1!O:O,Generation_1!$A:$A,$B$182,Generation_1!$B:$B,$H192)-SUMIFS(Generation_1!$C:$C,Generation_1!$A:$A,$B$182,Generation_1!$B:$B,$H192)</f>
        <v>4281.2279225797756</v>
      </c>
      <c r="V192" s="1">
        <f>SUMIFS(Generation_1!P:P,Generation_1!$A:$A,$B$182,Generation_1!$B:$B,$H192)-SUMIFS(Generation_1!$C:$C,Generation_1!$A:$A,$B$182,Generation_1!$B:$B,$H192)</f>
        <v>4911.0158675831408</v>
      </c>
      <c r="W192" s="1">
        <f>SUMIFS(Generation_1!Q:Q,Generation_1!$A:$A,$B$182,Generation_1!$B:$B,$H192)-SUMIFS(Generation_1!$C:$C,Generation_1!$A:$A,$B$182,Generation_1!$B:$B,$H192)</f>
        <v>6439.7460218095366</v>
      </c>
      <c r="X192" s="1">
        <f>SUMIFS(Generation_1!R:R,Generation_1!$A:$A,$B$182,Generation_1!$B:$B,$H192)-SUMIFS(Generation_1!$C:$C,Generation_1!$A:$A,$B$182,Generation_1!$B:$B,$H192)</f>
        <v>5791.3682431588531</v>
      </c>
      <c r="Y192" s="1">
        <f>SUMIFS(Generation_1!S:S,Generation_1!$A:$A,$B$182,Generation_1!$B:$B,$H192)-SUMIFS(Generation_1!$C:$C,Generation_1!$A:$A,$B$182,Generation_1!$B:$B,$H192)</f>
        <v>3002.6692867271377</v>
      </c>
      <c r="Z192" s="1">
        <f>SUMIFS(Generation_1!T:T,Generation_1!$A:$A,$B$182,Generation_1!$B:$B,$H192)-SUMIFS(Generation_1!$C:$C,Generation_1!$A:$A,$B$182,Generation_1!$B:$B,$H192)</f>
        <v>3683.8058747122159</v>
      </c>
      <c r="AA192" s="1">
        <f>SUMIFS(Generation_1!U:U,Generation_1!$A:$A,$B$182,Generation_1!$B:$B,$H192)-SUMIFS(Generation_1!$C:$C,Generation_1!$A:$A,$B$182,Generation_1!$B:$B,$H192)</f>
        <v>5177.00766124652</v>
      </c>
      <c r="AB192" s="1">
        <f>SUMIFS(Generation_1!V:V,Generation_1!$A:$A,$B$182,Generation_1!$B:$B,$H192)-SUMIFS(Generation_1!$C:$C,Generation_1!$A:$A,$B$182,Generation_1!$B:$B,$H192)</f>
        <v>5759.0953324618386</v>
      </c>
      <c r="AC192" s="1">
        <f>SUMIFS(Generation_1!W:W,Generation_1!$A:$A,$B$182,Generation_1!$B:$B,$H192)-SUMIFS(Generation_1!$C:$C,Generation_1!$A:$A,$B$182,Generation_1!$B:$B,$H192)</f>
        <v>7820.5574204734003</v>
      </c>
    </row>
    <row r="193" spans="8:29">
      <c r="H193" s="69" t="s">
        <v>121</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2195.9283718217175</v>
      </c>
      <c r="L193" s="1">
        <f>SUMIFS(Generation_1!F:F,Generation_1!$A:$A,$B$182,Generation_1!$B:$B,$H193)-SUMIFS(Generation_1!$C:$C,Generation_1!$A:$A,$B$182,Generation_1!$B:$B,$H193)</f>
        <v>2517.5261861661911</v>
      </c>
      <c r="M193" s="1">
        <f>SUMIFS(Generation_1!G:G,Generation_1!$A:$A,$B$182,Generation_1!$B:$B,$H193)-SUMIFS(Generation_1!$C:$C,Generation_1!$A:$A,$B$182,Generation_1!$B:$B,$H193)</f>
        <v>3181.9904405953348</v>
      </c>
      <c r="N193" s="1">
        <f>SUMIFS(Generation_1!H:H,Generation_1!$A:$A,$B$182,Generation_1!$B:$B,$H193)-SUMIFS(Generation_1!$C:$C,Generation_1!$A:$A,$B$182,Generation_1!$B:$B,$H193)</f>
        <v>3616.5818565380378</v>
      </c>
      <c r="O193" s="1">
        <f>SUMIFS(Generation_1!I:I,Generation_1!$A:$A,$B$182,Generation_1!$B:$B,$H193)-SUMIFS(Generation_1!$C:$C,Generation_1!$A:$A,$B$182,Generation_1!$B:$B,$H193)</f>
        <v>3874.6154493829326</v>
      </c>
      <c r="P193" s="1">
        <f>SUMIFS(Generation_1!J:J,Generation_1!$A:$A,$B$182,Generation_1!$B:$B,$H193)-SUMIFS(Generation_1!$C:$C,Generation_1!$A:$A,$B$182,Generation_1!$B:$B,$H193)</f>
        <v>1913.0158390340803</v>
      </c>
      <c r="Q193" s="1">
        <f>SUMIFS(Generation_1!K:K,Generation_1!$A:$A,$B$182,Generation_1!$B:$B,$H193)-SUMIFS(Generation_1!$C:$C,Generation_1!$A:$A,$B$182,Generation_1!$B:$B,$H193)</f>
        <v>3038.1819405596689</v>
      </c>
      <c r="R193" s="1">
        <f>SUMIFS(Generation_1!L:L,Generation_1!$A:$A,$B$182,Generation_1!$B:$B,$H193)-SUMIFS(Generation_1!$C:$C,Generation_1!$A:$A,$B$182,Generation_1!$B:$B,$H193)</f>
        <v>3268.8975866528599</v>
      </c>
      <c r="S193" s="1">
        <f>SUMIFS(Generation_1!M:M,Generation_1!$A:$A,$B$182,Generation_1!$B:$B,$H193)-SUMIFS(Generation_1!$C:$C,Generation_1!$A:$A,$B$182,Generation_1!$B:$B,$H193)</f>
        <v>3566.9385830002648</v>
      </c>
      <c r="T193" s="1">
        <f>SUMIFS(Generation_1!N:N,Generation_1!$A:$A,$B$182,Generation_1!$B:$B,$H193)-SUMIFS(Generation_1!$C:$C,Generation_1!$A:$A,$B$182,Generation_1!$B:$B,$H193)</f>
        <v>5155.7833273991291</v>
      </c>
      <c r="U193" s="1">
        <f>SUMIFS(Generation_1!O:O,Generation_1!$A:$A,$B$182,Generation_1!$B:$B,$H193)-SUMIFS(Generation_1!$C:$C,Generation_1!$A:$A,$B$182,Generation_1!$B:$B,$H193)</f>
        <v>4550.1614412915242</v>
      </c>
      <c r="V193" s="1">
        <f>SUMIFS(Generation_1!P:P,Generation_1!$A:$A,$B$182,Generation_1!$B:$B,$H193)-SUMIFS(Generation_1!$C:$C,Generation_1!$A:$A,$B$182,Generation_1!$B:$B,$H193)</f>
        <v>4283.7902993115622</v>
      </c>
      <c r="W193" s="1">
        <f>SUMIFS(Generation_1!Q:Q,Generation_1!$A:$A,$B$182,Generation_1!$B:$B,$H193)-SUMIFS(Generation_1!$C:$C,Generation_1!$A:$A,$B$182,Generation_1!$B:$B,$H193)</f>
        <v>6055.5700965553715</v>
      </c>
      <c r="X193" s="1">
        <f>SUMIFS(Generation_1!R:R,Generation_1!$A:$A,$B$182,Generation_1!$B:$B,$H193)-SUMIFS(Generation_1!$C:$C,Generation_1!$A:$A,$B$182,Generation_1!$B:$B,$H193)</f>
        <v>6553.7328254618242</v>
      </c>
      <c r="Y193" s="1">
        <f>SUMIFS(Generation_1!S:S,Generation_1!$A:$A,$B$182,Generation_1!$B:$B,$H193)-SUMIFS(Generation_1!$C:$C,Generation_1!$A:$A,$B$182,Generation_1!$B:$B,$H193)</f>
        <v>9508.8768147685169</v>
      </c>
      <c r="Z193" s="1">
        <f>SUMIFS(Generation_1!T:T,Generation_1!$A:$A,$B$182,Generation_1!$B:$B,$H193)-SUMIFS(Generation_1!$C:$C,Generation_1!$A:$A,$B$182,Generation_1!$B:$B,$H193)</f>
        <v>6953.6098945399408</v>
      </c>
      <c r="AA193" s="1">
        <f>SUMIFS(Generation_1!U:U,Generation_1!$A:$A,$B$182,Generation_1!$B:$B,$H193)-SUMIFS(Generation_1!$C:$C,Generation_1!$A:$A,$B$182,Generation_1!$B:$B,$H193)</f>
        <v>8096.0077241405543</v>
      </c>
      <c r="AB193" s="1">
        <f>SUMIFS(Generation_1!V:V,Generation_1!$A:$A,$B$182,Generation_1!$B:$B,$H193)-SUMIFS(Generation_1!$C:$C,Generation_1!$A:$A,$B$182,Generation_1!$B:$B,$H193)</f>
        <v>8357.8591413022023</v>
      </c>
      <c r="AC193" s="1">
        <f>SUMIFS(Generation_1!W:W,Generation_1!$A:$A,$B$182,Generation_1!$B:$B,$H193)-SUMIFS(Generation_1!$C:$C,Generation_1!$A:$A,$B$182,Generation_1!$B:$B,$H193)</f>
        <v>8828.4696183985125</v>
      </c>
    </row>
    <row r="194" spans="8:29">
      <c r="H194" s="69" t="s">
        <v>122</v>
      </c>
      <c r="I194" s="1">
        <f>SUMIFS(Generation_1!C:C,Generation_1!$A:$A,$B$182,Generation_1!$B:$B,$H194)-SUMIFS(Generation_1!$C:$C,Generation_1!$A:$A,$B$182,Generation_1!$B:$B,$H194)</f>
        <v>0</v>
      </c>
      <c r="J194" s="1">
        <f>SUMIFS(Generation_1!D:D,Generation_1!$A:$A,$B$182,Generation_1!$B:$B,$H194)-SUMIFS(Generation_1!$C:$C,Generation_1!$A:$A,$B$182,Generation_1!$B:$B,$H194)</f>
        <v>175.4427446248028</v>
      </c>
      <c r="K194" s="1">
        <f>SUMIFS(Generation_1!E:E,Generation_1!$A:$A,$B$182,Generation_1!$B:$B,$H194)-SUMIFS(Generation_1!$C:$C,Generation_1!$A:$A,$B$182,Generation_1!$B:$B,$H194)</f>
        <v>409.43262987060007</v>
      </c>
      <c r="L194" s="1">
        <f>SUMIFS(Generation_1!F:F,Generation_1!$A:$A,$B$182,Generation_1!$B:$B,$H194)-SUMIFS(Generation_1!$C:$C,Generation_1!$A:$A,$B$182,Generation_1!$B:$B,$H194)</f>
        <v>769.23726566420009</v>
      </c>
      <c r="M194" s="1">
        <f>SUMIFS(Generation_1!G:G,Generation_1!$A:$A,$B$182,Generation_1!$B:$B,$H194)-SUMIFS(Generation_1!$C:$C,Generation_1!$A:$A,$B$182,Generation_1!$B:$B,$H194)</f>
        <v>1174.0293487369017</v>
      </c>
      <c r="N194" s="1">
        <f>SUMIFS(Generation_1!H:H,Generation_1!$A:$A,$B$182,Generation_1!$B:$B,$H194)-SUMIFS(Generation_1!$C:$C,Generation_1!$A:$A,$B$182,Generation_1!$B:$B,$H194)</f>
        <v>1589.9911247418022</v>
      </c>
      <c r="O194" s="1">
        <f>SUMIFS(Generation_1!I:I,Generation_1!$A:$A,$B$182,Generation_1!$B:$B,$H194)-SUMIFS(Generation_1!$C:$C,Generation_1!$A:$A,$B$182,Generation_1!$B:$B,$H194)</f>
        <v>2049.3157521768026</v>
      </c>
      <c r="P194" s="1">
        <f>SUMIFS(Generation_1!J:J,Generation_1!$A:$A,$B$182,Generation_1!$B:$B,$H194)-SUMIFS(Generation_1!$C:$C,Generation_1!$A:$A,$B$182,Generation_1!$B:$B,$H194)</f>
        <v>2466.0939254255009</v>
      </c>
      <c r="Q194" s="1">
        <f>SUMIFS(Generation_1!K:K,Generation_1!$A:$A,$B$182,Generation_1!$B:$B,$H194)-SUMIFS(Generation_1!$C:$C,Generation_1!$A:$A,$B$182,Generation_1!$B:$B,$H194)</f>
        <v>2878.1102554868994</v>
      </c>
      <c r="R194" s="1">
        <f>SUMIFS(Generation_1!L:L,Generation_1!$A:$A,$B$182,Generation_1!$B:$B,$H194)-SUMIFS(Generation_1!$C:$C,Generation_1!$A:$A,$B$182,Generation_1!$B:$B,$H194)</f>
        <v>3336.5263448641017</v>
      </c>
      <c r="S194" s="1">
        <f>SUMIFS(Generation_1!M:M,Generation_1!$A:$A,$B$182,Generation_1!$B:$B,$H194)-SUMIFS(Generation_1!$C:$C,Generation_1!$A:$A,$B$182,Generation_1!$B:$B,$H194)</f>
        <v>4030.5391378869026</v>
      </c>
      <c r="T194" s="1">
        <f>SUMIFS(Generation_1!N:N,Generation_1!$A:$A,$B$182,Generation_1!$B:$B,$H194)-SUMIFS(Generation_1!$C:$C,Generation_1!$A:$A,$B$182,Generation_1!$B:$B,$H194)</f>
        <v>4842.6681243792009</v>
      </c>
      <c r="U194" s="1">
        <f>SUMIFS(Generation_1!O:O,Generation_1!$A:$A,$B$182,Generation_1!$B:$B,$H194)-SUMIFS(Generation_1!$C:$C,Generation_1!$A:$A,$B$182,Generation_1!$B:$B,$H194)</f>
        <v>5669.9056355480025</v>
      </c>
      <c r="V194" s="1">
        <f>SUMIFS(Generation_1!P:P,Generation_1!$A:$A,$B$182,Generation_1!$B:$B,$H194)-SUMIFS(Generation_1!$C:$C,Generation_1!$A:$A,$B$182,Generation_1!$B:$B,$H194)</f>
        <v>6435.4020228088011</v>
      </c>
      <c r="W194" s="1">
        <f>SUMIFS(Generation_1!Q:Q,Generation_1!$A:$A,$B$182,Generation_1!$B:$B,$H194)-SUMIFS(Generation_1!$C:$C,Generation_1!$A:$A,$B$182,Generation_1!$B:$B,$H194)</f>
        <v>7237.7946775883029</v>
      </c>
      <c r="X194" s="1">
        <f>SUMIFS(Generation_1!R:R,Generation_1!$A:$A,$B$182,Generation_1!$B:$B,$H194)-SUMIFS(Generation_1!$C:$C,Generation_1!$A:$A,$B$182,Generation_1!$B:$B,$H194)</f>
        <v>7957.8448528116023</v>
      </c>
      <c r="Y194" s="1">
        <f>SUMIFS(Generation_1!S:S,Generation_1!$A:$A,$B$182,Generation_1!$B:$B,$H194)-SUMIFS(Generation_1!$C:$C,Generation_1!$A:$A,$B$182,Generation_1!$B:$B,$H194)</f>
        <v>8585.9508067718016</v>
      </c>
      <c r="Z194" s="1">
        <f>SUMIFS(Generation_1!T:T,Generation_1!$A:$A,$B$182,Generation_1!$B:$B,$H194)-SUMIFS(Generation_1!$C:$C,Generation_1!$A:$A,$B$182,Generation_1!$B:$B,$H194)</f>
        <v>9253.4238795983038</v>
      </c>
      <c r="AA194" s="1">
        <f>SUMIFS(Generation_1!U:U,Generation_1!$A:$A,$B$182,Generation_1!$B:$B,$H194)-SUMIFS(Generation_1!$C:$C,Generation_1!$A:$A,$B$182,Generation_1!$B:$B,$H194)</f>
        <v>9958.9389394657046</v>
      </c>
      <c r="AB194" s="1">
        <f>SUMIFS(Generation_1!V:V,Generation_1!$A:$A,$B$182,Generation_1!$B:$B,$H194)-SUMIFS(Generation_1!$C:$C,Generation_1!$A:$A,$B$182,Generation_1!$B:$B,$H194)</f>
        <v>10751.3743788131</v>
      </c>
      <c r="AC194" s="1">
        <f>SUMIFS(Generation_1!W:W,Generation_1!$A:$A,$B$182,Generation_1!$B:$B,$H194)-SUMIFS(Generation_1!$C:$C,Generation_1!$A:$A,$B$182,Generation_1!$B:$B,$H194)</f>
        <v>11667.898072373802</v>
      </c>
    </row>
    <row r="196" spans="8:29">
      <c r="H196" s="69" t="s">
        <v>124</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9.7793083025189798E-2</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9.3839265571800001E-2</v>
      </c>
      <c r="Q196" s="1">
        <f>SUMIFS(Generation_1!K:K,Generation_1!$A:$A,$B$182,Generation_1!$B:$B,$H196)-SUMIFS(Generation_1!$C:$C,Generation_1!$A:$A,$B$182,Generation_1!$B:$B,$H196)</f>
        <v>3.4085617449076663E-2</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0.67386697883750002</v>
      </c>
      <c r="U196" s="1">
        <f>SUMIFS(Generation_1!O:O,Generation_1!$A:$A,$B$182,Generation_1!$B:$B,$H196)-SUMIFS(Generation_1!$C:$C,Generation_1!$A:$A,$B$182,Generation_1!$B:$B,$H196)</f>
        <v>0.28974573955409999</v>
      </c>
      <c r="V196" s="1">
        <f>SUMIFS(Generation_1!P:P,Generation_1!$A:$A,$B$182,Generation_1!$B:$B,$H196)-SUMIFS(Generation_1!$C:$C,Generation_1!$A:$A,$B$182,Generation_1!$B:$B,$H196)</f>
        <v>0.29405033177880002</v>
      </c>
      <c r="W196" s="1">
        <f>SUMIFS(Generation_1!Q:Q,Generation_1!$A:$A,$B$182,Generation_1!$B:$B,$H196)-SUMIFS(Generation_1!$C:$C,Generation_1!$A:$A,$B$182,Generation_1!$B:$B,$H196)</f>
        <v>1.2140584377833394</v>
      </c>
      <c r="X196" s="1">
        <f>SUMIFS(Generation_1!R:R,Generation_1!$A:$A,$B$182,Generation_1!$B:$B,$H196)-SUMIFS(Generation_1!$C:$C,Generation_1!$A:$A,$B$182,Generation_1!$B:$B,$H196)</f>
        <v>0.67411313500442993</v>
      </c>
      <c r="Y196" s="1">
        <f>SUMIFS(Generation_1!S:S,Generation_1!$A:$A,$B$182,Generation_1!$B:$B,$H196)-SUMIFS(Generation_1!$C:$C,Generation_1!$A:$A,$B$182,Generation_1!$B:$B,$H196)</f>
        <v>0.90616051836239997</v>
      </c>
      <c r="Z196" s="1">
        <f>SUMIFS(Generation_1!T:T,Generation_1!$A:$A,$B$182,Generation_1!$B:$B,$H196)-SUMIFS(Generation_1!$C:$C,Generation_1!$A:$A,$B$182,Generation_1!$B:$B,$H196)</f>
        <v>1.2225752427374614</v>
      </c>
      <c r="AA196" s="1">
        <f>SUMIFS(Generation_1!U:U,Generation_1!$A:$A,$B$182,Generation_1!$B:$B,$H196)-SUMIFS(Generation_1!$C:$C,Generation_1!$A:$A,$B$182,Generation_1!$B:$B,$H196)</f>
        <v>1.3777847296117431</v>
      </c>
      <c r="AB196" s="1">
        <f>SUMIFS(Generation_1!V:V,Generation_1!$A:$A,$B$182,Generation_1!$B:$B,$H196)-SUMIFS(Generation_1!$C:$C,Generation_1!$A:$A,$B$182,Generation_1!$B:$B,$H196)</f>
        <v>0</v>
      </c>
      <c r="AC196" s="1">
        <f>SUMIFS(Generation_1!W:W,Generation_1!$A:$A,$B$182,Generation_1!$B:$B,$H196)-SUMIFS(Generation_1!$C:$C,Generation_1!$A:$A,$B$182,Generation_1!$B:$B,$H196)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70" customWidth="1"/>
    <col min="9" max="9" width="14.5" style="2" customWidth="1"/>
    <col min="10" max="10" width="12.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4" thickBot="1">
      <c r="A2" s="40" t="str">
        <f>"Case 2 Summary - "&amp;CaseName_2</f>
        <v>Case 2 Summary - Slow Change (DP2)</v>
      </c>
      <c r="B2" s="40"/>
      <c r="C2" s="40"/>
      <c r="D2" s="40"/>
      <c r="E2" s="40"/>
      <c r="G2" s="8"/>
      <c r="H2" s="72"/>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7.6"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H12" s="74"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F13" s="42"/>
      <c r="H13" s="69" t="s">
        <v>101</v>
      </c>
      <c r="I13" s="14">
        <f t="shared" ref="I13:I20" si="0">NPV(WACC,J13:AD13)/(1+WACC)^2</f>
        <v>5358.8202100920007</v>
      </c>
      <c r="J13" s="14">
        <f>SUMIFS(BuildCost_2!C:C,BuildCost_2!$A:$A,$B$10)/1000</f>
        <v>0</v>
      </c>
      <c r="K13" s="14">
        <f>SUMIFS(BuildCost_2!D:D,BuildCost_2!$A:$A,$B$10)/1000</f>
        <v>283.94696554974234</v>
      </c>
      <c r="L13" s="14">
        <f>SUMIFS(BuildCost_2!E:E,BuildCost_2!$A:$A,$B$10)/1000</f>
        <v>283.94696554971858</v>
      </c>
      <c r="M13" s="14">
        <f>SUMIFS(BuildCost_2!F:F,BuildCost_2!$A:$A,$B$10)/1000</f>
        <v>331.18378466575126</v>
      </c>
      <c r="N13" s="14">
        <f>SUMIFS(BuildCost_2!G:G,BuildCost_2!$A:$A,$B$10)/1000</f>
        <v>397.56211537568299</v>
      </c>
      <c r="O13" s="14">
        <f>SUMIFS(BuildCost_2!H:H,BuildCost_2!$A:$A,$B$10)/1000</f>
        <v>463.86528057969747</v>
      </c>
      <c r="P13" s="14">
        <f>SUMIFS(BuildCost_2!I:I,BuildCost_2!$A:$A,$B$10)/1000</f>
        <v>529.81817721165999</v>
      </c>
      <c r="Q13" s="14">
        <f>SUMIFS(BuildCost_2!J:J,BuildCost_2!$A:$A,$B$10)/1000</f>
        <v>595.86809709468696</v>
      </c>
      <c r="R13" s="14">
        <f>SUMIFS(BuildCost_2!K:K,BuildCost_2!$A:$A,$B$10)/1000</f>
        <v>660.99015424492939</v>
      </c>
      <c r="S13" s="14">
        <f>SUMIFS(BuildCost_2!L:L,BuildCost_2!$A:$A,$B$10)/1000</f>
        <v>660.99015424492939</v>
      </c>
      <c r="T13" s="14">
        <f>SUMIFS(BuildCost_2!M:M,BuildCost_2!$A:$A,$B$10)/1000</f>
        <v>660.9901542449187</v>
      </c>
      <c r="U13" s="14">
        <f>SUMIFS(BuildCost_2!N:N,BuildCost_2!$A:$A,$B$10)/1000</f>
        <v>752.14547326551542</v>
      </c>
      <c r="V13" s="14">
        <f>SUMIFS(BuildCost_2!O:O,BuildCost_2!$A:$A,$B$10)/1000</f>
        <v>797.19322630297393</v>
      </c>
      <c r="W13" s="14">
        <f>SUMIFS(BuildCost_2!P:P,BuildCost_2!$A:$A,$B$10)/1000</f>
        <v>848.98753774366742</v>
      </c>
      <c r="X13" s="14">
        <f>SUMIFS(BuildCost_2!Q:Q,BuildCost_2!$A:$A,$B$10)/1000</f>
        <v>964.31245174507728</v>
      </c>
      <c r="Y13" s="14">
        <f>SUMIFS(BuildCost_2!R:R,BuildCost_2!$A:$A,$B$10)/1000</f>
        <v>1047.471898475756</v>
      </c>
      <c r="Z13" s="14">
        <f>SUMIFS(BuildCost_2!S:S,BuildCost_2!$A:$A,$B$10)/1000</f>
        <v>1337.5675326044859</v>
      </c>
      <c r="AA13" s="14">
        <f>SUMIFS(BuildCost_2!T:T,BuildCost_2!$A:$A,$B$10)/1000</f>
        <v>1419.1680990940508</v>
      </c>
      <c r="AB13" s="14">
        <f>SUMIFS(BuildCost_2!U:U,BuildCost_2!$A:$A,$B$10)/1000</f>
        <v>1594.8009849364419</v>
      </c>
      <c r="AC13" s="14">
        <f>SUMIFS(BuildCost_2!V:V,BuildCost_2!$A:$A,$B$10)/1000</f>
        <v>1743.2745693280012</v>
      </c>
      <c r="AD13" s="14">
        <f>SUMIFS(BuildCost_2!W:W,BuildCost_2!$A:$A,$B$10)/1000</f>
        <v>1970.1419386910657</v>
      </c>
    </row>
    <row r="14" spans="1:30">
      <c r="F14" s="42"/>
      <c r="H14" s="69" t="s">
        <v>102</v>
      </c>
      <c r="I14" s="14">
        <f t="shared" si="0"/>
        <v>28614.255887907369</v>
      </c>
      <c r="J14" s="14">
        <f>SUMIFS(FOMCost_2!C:C,FOMCost_2!$A:$A,$B$10)/1000</f>
        <v>3663.3629785851153</v>
      </c>
      <c r="K14" s="14">
        <f>SUMIFS(FOMCost_2!D:D,FOMCost_2!$A:$A,$B$10)/1000</f>
        <v>2906.7150490484082</v>
      </c>
      <c r="L14" s="14">
        <f>SUMIFS(FOMCost_2!E:E,FOMCost_2!$A:$A,$B$10)/1000</f>
        <v>2832.8106187718486</v>
      </c>
      <c r="M14" s="14">
        <f>SUMIFS(FOMCost_2!F:F,FOMCost_2!$A:$A,$B$10)/1000</f>
        <v>4529.7708855651117</v>
      </c>
      <c r="N14" s="14">
        <f>SUMIFS(FOMCost_2!G:G,FOMCost_2!$A:$A,$B$10)/1000</f>
        <v>3440.2438556901729</v>
      </c>
      <c r="O14" s="14">
        <f>SUMIFS(FOMCost_2!H:H,FOMCost_2!$A:$A,$B$10)/1000</f>
        <v>4044.3472512518465</v>
      </c>
      <c r="P14" s="14">
        <f>SUMIFS(FOMCost_2!I:I,FOMCost_2!$A:$A,$B$10)/1000</f>
        <v>3763.1126194161611</v>
      </c>
      <c r="Q14" s="14">
        <f>SUMIFS(FOMCost_2!J:J,FOMCost_2!$A:$A,$B$10)/1000</f>
        <v>2882.3953073732478</v>
      </c>
      <c r="R14" s="14">
        <f>SUMIFS(FOMCost_2!K:K,FOMCost_2!$A:$A,$B$10)/1000</f>
        <v>2766.3615165099277</v>
      </c>
      <c r="S14" s="14">
        <f>SUMIFS(FOMCost_2!L:L,FOMCost_2!$A:$A,$B$10)/1000</f>
        <v>3349.0557511586244</v>
      </c>
      <c r="T14" s="14">
        <f>SUMIFS(FOMCost_2!M:M,FOMCost_2!$A:$A,$B$10)/1000</f>
        <v>4542.778377664471</v>
      </c>
      <c r="U14" s="14">
        <f>SUMIFS(FOMCost_2!N:N,FOMCost_2!$A:$A,$B$10)/1000</f>
        <v>2445.6095076583806</v>
      </c>
      <c r="V14" s="14">
        <f>SUMIFS(FOMCost_2!O:O,FOMCost_2!$A:$A,$B$10)/1000</f>
        <v>2432.9350839667741</v>
      </c>
      <c r="W14" s="14">
        <f>SUMIFS(FOMCost_2!P:P,FOMCost_2!$A:$A,$B$10)/1000</f>
        <v>2436.5068839867035</v>
      </c>
      <c r="X14" s="14">
        <f>SUMIFS(FOMCost_2!Q:Q,FOMCost_2!$A:$A,$B$10)/1000</f>
        <v>4163.0346751385232</v>
      </c>
      <c r="Y14" s="14">
        <f>SUMIFS(FOMCost_2!R:R,FOMCost_2!$A:$A,$B$10)/1000</f>
        <v>3047.9906744448303</v>
      </c>
      <c r="Z14" s="14">
        <f>SUMIFS(FOMCost_2!S:S,FOMCost_2!$A:$A,$B$10)/1000</f>
        <v>3630.1769311179314</v>
      </c>
      <c r="AA14" s="14">
        <f>SUMIFS(FOMCost_2!T:T,FOMCost_2!$A:$A,$B$10)/1000</f>
        <v>2324.1710399516201</v>
      </c>
      <c r="AB14" s="14">
        <f>SUMIFS(FOMCost_2!U:U,FOMCost_2!$A:$A,$B$10)/1000</f>
        <v>2298.0321599207759</v>
      </c>
      <c r="AC14" s="14">
        <f>SUMIFS(FOMCost_2!V:V,FOMCost_2!$A:$A,$B$10)/1000</f>
        <v>2937.6295126560549</v>
      </c>
      <c r="AD14" s="14">
        <f>SUMIFS(FOMCost_2!W:W,FOMCost_2!$A:$A,$B$10)/1000</f>
        <v>2311.4004374118922</v>
      </c>
    </row>
    <row r="15" spans="1:30">
      <c r="F15" s="42"/>
      <c r="H15" s="69" t="s">
        <v>103</v>
      </c>
      <c r="I15" s="14">
        <f t="shared" si="0"/>
        <v>17311.446370454789</v>
      </c>
      <c r="J15" s="14">
        <f>SUMIFS(FuelCost_2!C:C,FuelCost_2!$A:$A,$B$10)/1000</f>
        <v>2302.9930008177244</v>
      </c>
      <c r="K15" s="14">
        <f>SUMIFS(FuelCost_2!D:D,FuelCost_2!$A:$A,$B$10)/1000</f>
        <v>2200.3345411143446</v>
      </c>
      <c r="L15" s="14">
        <f>SUMIFS(FuelCost_2!E:E,FuelCost_2!$A:$A,$B$10)/1000</f>
        <v>2299.4970465937276</v>
      </c>
      <c r="M15" s="14">
        <f>SUMIFS(FuelCost_2!F:F,FuelCost_2!$A:$A,$B$10)/1000</f>
        <v>2088.9182183192806</v>
      </c>
      <c r="N15" s="14">
        <f>SUMIFS(FuelCost_2!G:G,FuelCost_2!$A:$A,$B$10)/1000</f>
        <v>2041.2392670464947</v>
      </c>
      <c r="O15" s="14">
        <f>SUMIFS(FuelCost_2!H:H,FuelCost_2!$A:$A,$B$10)/1000</f>
        <v>1998.8402593347871</v>
      </c>
      <c r="P15" s="14">
        <f>SUMIFS(FuelCost_2!I:I,FuelCost_2!$A:$A,$B$10)/1000</f>
        <v>2189.4864847495423</v>
      </c>
      <c r="Q15" s="14">
        <f>SUMIFS(FuelCost_2!J:J,FuelCost_2!$A:$A,$B$10)/1000</f>
        <v>2078.7388887485358</v>
      </c>
      <c r="R15" s="14">
        <f>SUMIFS(FuelCost_2!K:K,FuelCost_2!$A:$A,$B$10)/1000</f>
        <v>1655.2855020813529</v>
      </c>
      <c r="S15" s="14">
        <f>SUMIFS(FuelCost_2!L:L,FuelCost_2!$A:$A,$B$10)/1000</f>
        <v>1759.9847027537935</v>
      </c>
      <c r="T15" s="14">
        <f>SUMIFS(FuelCost_2!M:M,FuelCost_2!$A:$A,$B$10)/1000</f>
        <v>1701.5499387483251</v>
      </c>
      <c r="U15" s="14">
        <f>SUMIFS(FuelCost_2!N:N,FuelCost_2!$A:$A,$B$10)/1000</f>
        <v>1782.3811549673308</v>
      </c>
      <c r="V15" s="14">
        <f>SUMIFS(FuelCost_2!O:O,FuelCost_2!$A:$A,$B$10)/1000</f>
        <v>1823.1589574186746</v>
      </c>
      <c r="W15" s="14">
        <f>SUMIFS(FuelCost_2!P:P,FuelCost_2!$A:$A,$B$10)/1000</f>
        <v>1750.3406479035614</v>
      </c>
      <c r="X15" s="14">
        <f>SUMIFS(FuelCost_2!Q:Q,FuelCost_2!$A:$A,$B$10)/1000</f>
        <v>1810.4173177175498</v>
      </c>
      <c r="Y15" s="14">
        <f>SUMIFS(FuelCost_2!R:R,FuelCost_2!$A:$A,$B$10)/1000</f>
        <v>1748.0077645100885</v>
      </c>
      <c r="Z15" s="14">
        <f>SUMIFS(FuelCost_2!S:S,FuelCost_2!$A:$A,$B$10)/1000</f>
        <v>2065.345050174486</v>
      </c>
      <c r="AA15" s="14">
        <f>SUMIFS(FuelCost_2!T:T,FuelCost_2!$A:$A,$B$10)/1000</f>
        <v>1757.5406088675004</v>
      </c>
      <c r="AB15" s="14">
        <f>SUMIFS(FuelCost_2!U:U,FuelCost_2!$A:$A,$B$10)/1000</f>
        <v>1751.186458815688</v>
      </c>
      <c r="AC15" s="14">
        <f>SUMIFS(FuelCost_2!V:V,FuelCost_2!$A:$A,$B$10)/1000</f>
        <v>1940.3438437628201</v>
      </c>
      <c r="AD15" s="14">
        <f>SUMIFS(FuelCost_2!W:W,FuelCost_2!$A:$A,$B$10)/1000</f>
        <v>1670.3789906663819</v>
      </c>
    </row>
    <row r="16" spans="1:30">
      <c r="F16" s="42"/>
      <c r="H16" s="69" t="s">
        <v>104</v>
      </c>
      <c r="I16" s="14">
        <f t="shared" si="0"/>
        <v>5823.6486856789197</v>
      </c>
      <c r="J16" s="14">
        <f>SUMIFS(VOMCost_2!C:C,VOMCost_2!$A:$A,$B$10)/1000</f>
        <v>735.81420422089343</v>
      </c>
      <c r="K16" s="14">
        <f>SUMIFS(VOMCost_2!D:D,VOMCost_2!$A:$A,$B$10)/1000</f>
        <v>713.17409088026011</v>
      </c>
      <c r="L16" s="14">
        <f>SUMIFS(VOMCost_2!E:E,VOMCost_2!$A:$A,$B$10)/1000</f>
        <v>714.52220117922707</v>
      </c>
      <c r="M16" s="14">
        <f>SUMIFS(VOMCost_2!F:F,VOMCost_2!$A:$A,$B$10)/1000</f>
        <v>714.80262445940616</v>
      </c>
      <c r="N16" s="14">
        <f>SUMIFS(VOMCost_2!G:G,VOMCost_2!$A:$A,$B$10)/1000</f>
        <v>695.75919940179051</v>
      </c>
      <c r="O16" s="14">
        <f>SUMIFS(VOMCost_2!H:H,VOMCost_2!$A:$A,$B$10)/1000</f>
        <v>698.11105915459291</v>
      </c>
      <c r="P16" s="14">
        <f>SUMIFS(VOMCost_2!I:I,VOMCost_2!$A:$A,$B$10)/1000</f>
        <v>679.37757851745982</v>
      </c>
      <c r="Q16" s="14">
        <f>SUMIFS(VOMCost_2!J:J,VOMCost_2!$A:$A,$B$10)/1000</f>
        <v>705.98816118598006</v>
      </c>
      <c r="R16" s="14">
        <f>SUMIFS(VOMCost_2!K:K,VOMCost_2!$A:$A,$B$10)/1000</f>
        <v>622.84245660641272</v>
      </c>
      <c r="S16" s="14">
        <f>SUMIFS(VOMCost_2!L:L,VOMCost_2!$A:$A,$B$10)/1000</f>
        <v>611.49689252575286</v>
      </c>
      <c r="T16" s="14">
        <f>SUMIFS(VOMCost_2!M:M,VOMCost_2!$A:$A,$B$10)/1000</f>
        <v>614.33642135004004</v>
      </c>
      <c r="U16" s="14">
        <f>SUMIFS(VOMCost_2!N:N,VOMCost_2!$A:$A,$B$10)/1000</f>
        <v>612.47485990019049</v>
      </c>
      <c r="V16" s="14">
        <f>SUMIFS(VOMCost_2!O:O,VOMCost_2!$A:$A,$B$10)/1000</f>
        <v>613.57629118300065</v>
      </c>
      <c r="W16" s="14">
        <f>SUMIFS(VOMCost_2!P:P,VOMCost_2!$A:$A,$B$10)/1000</f>
        <v>623.72534714881522</v>
      </c>
      <c r="X16" s="14">
        <f>SUMIFS(VOMCost_2!Q:Q,VOMCost_2!$A:$A,$B$10)/1000</f>
        <v>624.63860314326985</v>
      </c>
      <c r="Y16" s="14">
        <f>SUMIFS(VOMCost_2!R:R,VOMCost_2!$A:$A,$B$10)/1000</f>
        <v>626.17011066529176</v>
      </c>
      <c r="Z16" s="14">
        <f>SUMIFS(VOMCost_2!S:S,VOMCost_2!$A:$A,$B$10)/1000</f>
        <v>622.59368292568456</v>
      </c>
      <c r="AA16" s="14">
        <f>SUMIFS(VOMCost_2!T:T,VOMCost_2!$A:$A,$B$10)/1000</f>
        <v>641.32277755486268</v>
      </c>
      <c r="AB16" s="14">
        <f>SUMIFS(VOMCost_2!U:U,VOMCost_2!$A:$A,$B$10)/1000</f>
        <v>634.12127209554797</v>
      </c>
      <c r="AC16" s="14">
        <f>SUMIFS(VOMCost_2!V:V,VOMCost_2!$A:$A,$B$10)/1000</f>
        <v>628.14351142460157</v>
      </c>
      <c r="AD16" s="14">
        <f>SUMIFS(VOMCost_2!W:W,VOMCost_2!$A:$A,$B$10)/1000</f>
        <v>623.79747575696047</v>
      </c>
    </row>
    <row r="17" spans="1:31">
      <c r="F17" s="42"/>
      <c r="H17" s="69" t="s">
        <v>105</v>
      </c>
      <c r="I17" s="14">
        <f>NPV(WACC,J17:AD17)/(1+WACC)^2</f>
        <v>5.7010614875800805</v>
      </c>
      <c r="J17" s="14">
        <f>SUMIFS(REZTxCost_2!C:C,REZTxCost_2!$A:$A,$B$10)/1000</f>
        <v>0</v>
      </c>
      <c r="K17" s="14">
        <f>SUMIFS(REZTxCost_2!D:D,REZTxCost_2!$A:$A,$B$10)/1000</f>
        <v>0.54180000000003625</v>
      </c>
      <c r="L17" s="14">
        <f>SUMIFS(REZTxCost_2!E:E,REZTxCost_2!$A:$A,$B$10)/1000</f>
        <v>0.54179999999996553</v>
      </c>
      <c r="M17" s="14">
        <f>SUMIFS(REZTxCost_2!F:F,REZTxCost_2!$A:$A,$B$10)/1000</f>
        <v>0.54180000000003625</v>
      </c>
      <c r="N17" s="14">
        <f>SUMIFS(REZTxCost_2!G:G,REZTxCost_2!$A:$A,$B$10)/1000</f>
        <v>0.54180000000003625</v>
      </c>
      <c r="O17" s="14">
        <f>SUMIFS(REZTxCost_2!H:H,REZTxCost_2!$A:$A,$B$10)/1000</f>
        <v>0.54180000000003625</v>
      </c>
      <c r="P17" s="14">
        <f>SUMIFS(REZTxCost_2!I:I,REZTxCost_2!$A:$A,$B$10)/1000</f>
        <v>0.54179999999996553</v>
      </c>
      <c r="Q17" s="14">
        <f>SUMIFS(REZTxCost_2!J:J,REZTxCost_2!$A:$A,$B$10)/1000</f>
        <v>0.54180000000003625</v>
      </c>
      <c r="R17" s="14">
        <f>SUMIFS(REZTxCost_2!K:K,REZTxCost_2!$A:$A,$B$10)/1000</f>
        <v>0.54180000000003625</v>
      </c>
      <c r="S17" s="14">
        <f>SUMIFS(REZTxCost_2!L:L,REZTxCost_2!$A:$A,$B$10)/1000</f>
        <v>0.54180000000003625</v>
      </c>
      <c r="T17" s="14">
        <f>SUMIFS(REZTxCost_2!M:M,REZTxCost_2!$A:$A,$B$10)/1000</f>
        <v>0.54179999999996553</v>
      </c>
      <c r="U17" s="14">
        <f>SUMIFS(REZTxCost_2!N:N,REZTxCost_2!$A:$A,$B$10)/1000</f>
        <v>0.54180000000003625</v>
      </c>
      <c r="V17" s="14">
        <f>SUMIFS(REZTxCost_2!O:O,REZTxCost_2!$A:$A,$B$10)/1000</f>
        <v>0.54180000000003625</v>
      </c>
      <c r="W17" s="14">
        <f>SUMIFS(REZTxCost_2!P:P,REZTxCost_2!$A:$A,$B$10)/1000</f>
        <v>0.54180000000003625</v>
      </c>
      <c r="X17" s="14">
        <f>SUMIFS(REZTxCost_2!Q:Q,REZTxCost_2!$A:$A,$B$10)/1000</f>
        <v>0.54179999999996553</v>
      </c>
      <c r="Y17" s="14">
        <f>SUMIFS(REZTxCost_2!R:R,REZTxCost_2!$A:$A,$B$10)/1000</f>
        <v>0.54180000000003625</v>
      </c>
      <c r="Z17" s="14">
        <f>SUMIFS(REZTxCost_2!S:S,REZTxCost_2!$A:$A,$B$10)/1000</f>
        <v>0.54180000000003625</v>
      </c>
      <c r="AA17" s="14">
        <f>SUMIFS(REZTxCost_2!T:T,REZTxCost_2!$A:$A,$B$10)/1000</f>
        <v>0.54180000000003625</v>
      </c>
      <c r="AB17" s="14">
        <f>SUMIFS(REZTxCost_2!U:U,REZTxCost_2!$A:$A,$B$10)/1000</f>
        <v>2.0677227181144833</v>
      </c>
      <c r="AC17" s="14">
        <f>SUMIFS(REZTxCost_2!V:V,REZTxCost_2!$A:$A,$B$10)/1000</f>
        <v>2.6310305822064408</v>
      </c>
      <c r="AD17" s="14">
        <f>SUMIFS(REZTxCost_2!W:W,REZTxCost_2!$A:$A,$B$10)/1000</f>
        <v>4.7580090374748885</v>
      </c>
    </row>
    <row r="18" spans="1:31">
      <c r="F18" s="42"/>
      <c r="H18" s="69" t="s">
        <v>106</v>
      </c>
      <c r="I18" s="14">
        <f t="shared" si="0"/>
        <v>12.870617157346997</v>
      </c>
      <c r="J18" s="14">
        <f>SUMIFS(DSPCost_2!C:C,DSPCost_2!$A:$A,$B$10)/1000</f>
        <v>0</v>
      </c>
      <c r="K18" s="14">
        <f>SUMIFS(DSPCost_2!D:D,DSPCost_2!$A:$A,$B$10)/1000</f>
        <v>0</v>
      </c>
      <c r="L18" s="14">
        <f>SUMIFS(DSPCost_2!E:E,DSPCost_2!$A:$A,$B$10)/1000</f>
        <v>0</v>
      </c>
      <c r="M18" s="14">
        <f>SUMIFS(DSPCost_2!F:F,DSPCost_2!$A:$A,$B$10)/1000</f>
        <v>0</v>
      </c>
      <c r="N18" s="14">
        <f>SUMIFS(DSPCost_2!G:G,DSPCost_2!$A:$A,$B$10)/1000</f>
        <v>0</v>
      </c>
      <c r="O18" s="14">
        <f>SUMIFS(DSPCost_2!H:H,DSPCost_2!$A:$A,$B$10)/1000</f>
        <v>0</v>
      </c>
      <c r="P18" s="14">
        <f>SUMIFS(DSPCost_2!I:I,DSPCost_2!$A:$A,$B$10)/1000</f>
        <v>0</v>
      </c>
      <c r="Q18" s="14">
        <f>SUMIFS(DSPCost_2!J:J,DSPCost_2!$A:$A,$B$10)/1000</f>
        <v>0</v>
      </c>
      <c r="R18" s="14">
        <f>SUMIFS(DSPCost_2!K:K,DSPCost_2!$A:$A,$B$10)/1000</f>
        <v>0</v>
      </c>
      <c r="S18" s="14">
        <f>SUMIFS(DSPCost_2!L:L,DSPCost_2!$A:$A,$B$10)/1000</f>
        <v>0</v>
      </c>
      <c r="T18" s="14">
        <f>SUMIFS(DSPCost_2!M:M,DSPCost_2!$A:$A,$B$10)/1000</f>
        <v>0</v>
      </c>
      <c r="U18" s="14">
        <f>SUMIFS(DSPCost_2!N:N,DSPCost_2!$A:$A,$B$10)/1000</f>
        <v>0</v>
      </c>
      <c r="V18" s="14">
        <f>SUMIFS(DSPCost_2!O:O,DSPCost_2!$A:$A,$B$10)/1000</f>
        <v>1.4197541238150899</v>
      </c>
      <c r="W18" s="14">
        <f>SUMIFS(DSPCost_2!P:P,DSPCost_2!$A:$A,$B$10)/1000</f>
        <v>0</v>
      </c>
      <c r="X18" s="14">
        <f>SUMIFS(DSPCost_2!Q:Q,DSPCost_2!$A:$A,$B$10)/1000</f>
        <v>15.445110683444437</v>
      </c>
      <c r="Y18" s="14">
        <f>SUMIFS(DSPCost_2!R:R,DSPCost_2!$A:$A,$B$10)/1000</f>
        <v>0</v>
      </c>
      <c r="Z18" s="14">
        <f>SUMIFS(DSPCost_2!S:S,DSPCost_2!$A:$A,$B$10)/1000</f>
        <v>3.0456089227796399</v>
      </c>
      <c r="AA18" s="14">
        <f>SUMIFS(DSPCost_2!T:T,DSPCost_2!$A:$A,$B$10)/1000</f>
        <v>0</v>
      </c>
      <c r="AB18" s="14">
        <f>SUMIFS(DSPCost_2!U:U,DSPCost_2!$A:$A,$B$10)/1000</f>
        <v>17.854789251335969</v>
      </c>
      <c r="AC18" s="14">
        <f>SUMIFS(DSPCost_2!V:V,DSPCost_2!$A:$A,$B$10)/1000</f>
        <v>3.4448583297329001</v>
      </c>
      <c r="AD18" s="14">
        <f>SUMIFS(DSPCost_2!W:W,DSPCost_2!$A:$A,$B$10)/1000</f>
        <v>18.361763055004751</v>
      </c>
    </row>
    <row r="19" spans="1:31">
      <c r="F19" s="42"/>
      <c r="H19" s="69" t="s">
        <v>107</v>
      </c>
      <c r="I19" s="14">
        <f t="shared" si="0"/>
        <v>839.89425096554623</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297.95628413221004</v>
      </c>
      <c r="Y19" s="14">
        <f>SUMIFS(RehabCost_2!R:R,RehabCost_2!$A:$A,$B$10)/1000</f>
        <v>3.2906242368900886</v>
      </c>
      <c r="Z19" s="14">
        <f>SUMIFS(RehabCost_2!S:S,RehabCost_2!$A:$A,$B$10)/1000</f>
        <v>87.117802121103097</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108</v>
      </c>
      <c r="I20" s="14">
        <f t="shared" si="0"/>
        <v>2413.9972168098243</v>
      </c>
      <c r="J20" s="14">
        <f>SUMIFS(ICTxCost_2!C:C,ICTxCost_2!$A:$A,$B$10)/1000</f>
        <v>0</v>
      </c>
      <c r="K20" s="14">
        <f>SUMIFS(ICTxCost_2!D:D,ICTxCost_2!$A:$A,$B$10)/1000</f>
        <v>29.783884958799646</v>
      </c>
      <c r="L20" s="14">
        <f>SUMIFS(ICTxCost_2!E:E,ICTxCost_2!$A:$A,$B$10)/1000</f>
        <v>29.783884958799646</v>
      </c>
      <c r="M20" s="14">
        <f>SUMIFS(ICTxCost_2!F:F,ICTxCost_2!$A:$A,$B$10)/1000</f>
        <v>195.58489431249257</v>
      </c>
      <c r="N20" s="14">
        <f>SUMIFS(ICTxCost_2!G:G,ICTxCost_2!$A:$A,$B$10)/1000</f>
        <v>386.27440167066101</v>
      </c>
      <c r="O20" s="14">
        <f>SUMIFS(ICTxCost_2!H:H,ICTxCost_2!$A:$A,$B$10)/1000</f>
        <v>386.27440167066101</v>
      </c>
      <c r="P20" s="14">
        <f>SUMIFS(ICTxCost_2!I:I,ICTxCost_2!$A:$A,$B$10)/1000</f>
        <v>386.27440167066101</v>
      </c>
      <c r="Q20" s="14">
        <f>SUMIFS(ICTxCost_2!J:J,ICTxCost_2!$A:$A,$B$10)/1000</f>
        <v>386.27440167066101</v>
      </c>
      <c r="R20" s="14">
        <f>SUMIFS(ICTxCost_2!K:K,ICTxCost_2!$A:$A,$B$10)/1000</f>
        <v>386.27440167066101</v>
      </c>
      <c r="S20" s="14">
        <f>SUMIFS(ICTxCost_2!L:L,ICTxCost_2!$A:$A,$B$10)/1000</f>
        <v>386.27440167066101</v>
      </c>
      <c r="T20" s="14">
        <f>SUMIFS(ICTxCost_2!M:M,ICTxCost_2!$A:$A,$B$10)/1000</f>
        <v>386.27440167066101</v>
      </c>
      <c r="U20" s="14">
        <f>SUMIFS(ICTxCost_2!N:N,ICTxCost_2!$A:$A,$B$10)/1000</f>
        <v>386.27440167066101</v>
      </c>
      <c r="V20" s="14">
        <f>SUMIFS(ICTxCost_2!O:O,ICTxCost_2!$A:$A,$B$10)/1000</f>
        <v>386.27440167066101</v>
      </c>
      <c r="W20" s="14">
        <f>SUMIFS(ICTxCost_2!P:P,ICTxCost_2!$A:$A,$B$10)/1000</f>
        <v>386.27440167066101</v>
      </c>
      <c r="X20" s="14">
        <f>SUMIFS(ICTxCost_2!Q:Q,ICTxCost_2!$A:$A,$B$10)/1000</f>
        <v>386.27440167066101</v>
      </c>
      <c r="Y20" s="14">
        <f>SUMIFS(ICTxCost_2!R:R,ICTxCost_2!$A:$A,$B$10)/1000</f>
        <v>386.27440167066101</v>
      </c>
      <c r="Z20" s="14">
        <f>SUMIFS(ICTxCost_2!S:S,ICTxCost_2!$A:$A,$B$10)/1000</f>
        <v>386.27440167066101</v>
      </c>
      <c r="AA20" s="14">
        <f>SUMIFS(ICTxCost_2!T:T,ICTxCost_2!$A:$A,$B$10)/1000</f>
        <v>386.27440167066101</v>
      </c>
      <c r="AB20" s="14">
        <f>SUMIFS(ICTxCost_2!U:U,ICTxCost_2!$A:$A,$B$10)/1000</f>
        <v>386.27440167066101</v>
      </c>
      <c r="AC20" s="14">
        <f>SUMIFS(ICTxCost_2!V:V,ICTxCost_2!$A:$A,$B$10)/1000</f>
        <v>386.27440167066101</v>
      </c>
      <c r="AD20" s="14">
        <f>SUMIFS(ICTxCost_2!W:W,ICTxCost_2!$A:$A,$B$10)/1000</f>
        <v>386.27440167066101</v>
      </c>
    </row>
    <row r="21" spans="1:31">
      <c r="H21" s="75" t="s">
        <v>109</v>
      </c>
      <c r="I21" s="16">
        <f t="shared" ref="I21:AD21" si="1">SUM(I13:I20)</f>
        <v>60380.634300553385</v>
      </c>
      <c r="J21" s="79">
        <f t="shared" si="1"/>
        <v>6702.1701836237335</v>
      </c>
      <c r="K21" s="79">
        <f t="shared" si="1"/>
        <v>6247.4676589851833</v>
      </c>
      <c r="L21" s="79">
        <f t="shared" si="1"/>
        <v>6428.6982692657102</v>
      </c>
      <c r="M21" s="16">
        <f t="shared" si="1"/>
        <v>7860.8022073220427</v>
      </c>
      <c r="N21" s="16">
        <f t="shared" si="1"/>
        <v>6961.6206391848018</v>
      </c>
      <c r="O21" s="16">
        <f t="shared" si="1"/>
        <v>7591.9800519915852</v>
      </c>
      <c r="P21" s="16">
        <f t="shared" si="1"/>
        <v>7548.6110615654852</v>
      </c>
      <c r="Q21" s="16">
        <f t="shared" si="1"/>
        <v>6814.4379835067393</v>
      </c>
      <c r="R21" s="16">
        <f t="shared" si="1"/>
        <v>6364.7432332802337</v>
      </c>
      <c r="S21" s="16">
        <f t="shared" si="1"/>
        <v>6843.2248045492233</v>
      </c>
      <c r="T21" s="16">
        <f t="shared" si="1"/>
        <v>7967.4268458908055</v>
      </c>
      <c r="U21" s="16">
        <f t="shared" si="1"/>
        <v>6519.2364048938789</v>
      </c>
      <c r="V21" s="16">
        <f t="shared" si="1"/>
        <v>6079.2644829235196</v>
      </c>
      <c r="W21" s="16">
        <f t="shared" si="1"/>
        <v>6051.7254857100461</v>
      </c>
      <c r="X21" s="16">
        <f t="shared" si="1"/>
        <v>8262.6206442307339</v>
      </c>
      <c r="Y21" s="16">
        <f t="shared" si="1"/>
        <v>6859.7472740035173</v>
      </c>
      <c r="Z21" s="16">
        <f t="shared" si="1"/>
        <v>8132.6628095371316</v>
      </c>
      <c r="AA21" s="16">
        <f t="shared" si="1"/>
        <v>6538.9528519507612</v>
      </c>
      <c r="AB21" s="16">
        <f t="shared" si="1"/>
        <v>6795.0924793080649</v>
      </c>
      <c r="AC21" s="16">
        <f t="shared" si="1"/>
        <v>7654.7394990215062</v>
      </c>
      <c r="AD21" s="16">
        <f t="shared" si="1"/>
        <v>6985.6405209381037</v>
      </c>
    </row>
    <row r="22" spans="1:31">
      <c r="H22" s="72"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111</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7.6"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399999999999999" thickTop="1">
      <c r="A29" s="8" t="s">
        <v>76</v>
      </c>
      <c r="B29" s="20" t="s">
        <v>77</v>
      </c>
    </row>
    <row r="31" spans="1:31">
      <c r="H31" s="82"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31">
      <c r="H32" s="76" t="s">
        <v>113</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10366</v>
      </c>
      <c r="X32" s="1">
        <f>SUMIFS(Capacity_2!S:S,Capacity_2!$A:$A,$B$29,Capacity_2!$B:$B,$H32)</f>
        <v>10366</v>
      </c>
      <c r="Y32" s="1">
        <f>SUMIFS(Capacity_2!T:T,Capacity_2!$A:$A,$B$29,Capacity_2!$B:$B,$H32)</f>
        <v>10366</v>
      </c>
      <c r="Z32" s="1">
        <f>SUMIFS(Capacity_2!U:U,Capacity_2!$A:$A,$B$29,Capacity_2!$B:$B,$H32)</f>
        <v>10366</v>
      </c>
      <c r="AA32" s="1">
        <f>SUMIFS(Capacity_2!V:V,Capacity_2!$A:$A,$B$29,Capacity_2!$B:$B,$H32)</f>
        <v>10366</v>
      </c>
      <c r="AB32" s="1">
        <f>SUMIFS(Capacity_2!W:W,Capacity_2!$A:$A,$B$29,Capacity_2!$B:$B,$H32)</f>
        <v>10366</v>
      </c>
      <c r="AC32" s="1">
        <f>SUMIFS(Capacity_2!X:X,Capacity_2!$A:$A,$B$29,Capacity_2!$B:$B,$H32)</f>
        <v>10366</v>
      </c>
    </row>
    <row r="33" spans="1:30">
      <c r="H33" s="76" t="s">
        <v>114</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115</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2331.5981962000001</v>
      </c>
      <c r="Z34" s="1">
        <f>SUMIFS(Capacity_2!U:U,Capacity_2!$A:$A,$B$29,Capacity_2!$B:$B,$H34)</f>
        <v>2331.5981962000001</v>
      </c>
      <c r="AA34" s="1">
        <f>SUMIFS(Capacity_2!V:V,Capacity_2!$A:$A,$B$29,Capacity_2!$B:$B,$H34)</f>
        <v>1688.1981962</v>
      </c>
      <c r="AB34" s="1">
        <f>SUMIFS(Capacity_2!W:W,Capacity_2!$A:$A,$B$29,Capacity_2!$B:$B,$H34)</f>
        <v>1688.1981962</v>
      </c>
      <c r="AC34" s="1">
        <f>SUMIFS(Capacity_2!X:X,Capacity_2!$A:$A,$B$29,Capacity_2!$B:$B,$H34)</f>
        <v>1688.1981962</v>
      </c>
    </row>
    <row r="35" spans="1:30">
      <c r="H35" s="76" t="s">
        <v>116</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5225.0130538699996</v>
      </c>
      <c r="AB35" s="1">
        <f>SUMIFS(Capacity_2!W:W,Capacity_2!$A:$A,$B$29,Capacity_2!$B:$B,$H35)</f>
        <v>5105.0130538699996</v>
      </c>
      <c r="AC35" s="1">
        <f>SUMIFS(Capacity_2!X:X,Capacity_2!$A:$A,$B$29,Capacity_2!$B:$B,$H35)</f>
        <v>5300.1033142699998</v>
      </c>
    </row>
    <row r="36" spans="1:30">
      <c r="H36" s="76" t="s">
        <v>117</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6906.5000000400014</v>
      </c>
      <c r="Y36" s="1">
        <f>SUMIFS(Capacity_2!T:T,Capacity_2!$A:$A,$B$29,Capacity_2!$B:$B,$H36)</f>
        <v>6820.1000000399999</v>
      </c>
      <c r="Z36" s="1">
        <f>SUMIFS(Capacity_2!U:U,Capacity_2!$A:$A,$B$29,Capacity_2!$B:$B,$H36)</f>
        <v>6820.1000000399999</v>
      </c>
      <c r="AA36" s="1">
        <f>SUMIFS(Capacity_2!V:V,Capacity_2!$A:$A,$B$29,Capacity_2!$B:$B,$H36)</f>
        <v>6820.1000000399999</v>
      </c>
      <c r="AB36" s="1">
        <f>SUMIFS(Capacity_2!W:W,Capacity_2!$A:$A,$B$29,Capacity_2!$B:$B,$H36)</f>
        <v>6820.1000000399999</v>
      </c>
      <c r="AC36" s="1">
        <f>SUMIFS(Capacity_2!X:X,Capacity_2!$A:$A,$B$29,Capacity_2!$B:$B,$H36)</f>
        <v>6820.1000000399999</v>
      </c>
    </row>
    <row r="37" spans="1:30">
      <c r="H37" s="76" t="s">
        <v>118</v>
      </c>
      <c r="I37" s="1">
        <f>SUMIFS(Capacity_2!D:D,Capacity_2!$A:$A,$B$29,Capacity_2!$B:$B,$H37)</f>
        <v>1223.7906342777001</v>
      </c>
      <c r="J37" s="1">
        <f>SUMIFS(Capacity_2!E:E,Capacity_2!$A:$A,$B$29,Capacity_2!$B:$B,$H37)</f>
        <v>1231.3997361001002</v>
      </c>
      <c r="K37" s="1">
        <f>SUMIFS(Capacity_2!F:F,Capacity_2!$A:$A,$B$29,Capacity_2!$B:$B,$H37)</f>
        <v>1220.2504518963001</v>
      </c>
      <c r="L37" s="1">
        <f>SUMIFS(Capacity_2!G:G,Capacity_2!$A:$A,$B$29,Capacity_2!$B:$B,$H37)</f>
        <v>3250.2038030047001</v>
      </c>
      <c r="M37" s="1">
        <f>SUMIFS(Capacity_2!H:H,Capacity_2!$A:$A,$B$29,Capacity_2!$B:$B,$H37)</f>
        <v>3241.1682360666</v>
      </c>
      <c r="N37" s="1">
        <f>SUMIFS(Capacity_2!I:I,Capacity_2!$A:$A,$B$29,Capacity_2!$B:$B,$H37)</f>
        <v>3233.0451317429997</v>
      </c>
      <c r="O37" s="1">
        <f>SUMIFS(Capacity_2!J:J,Capacity_2!$A:$A,$B$29,Capacity_2!$B:$B,$H37)</f>
        <v>3225.7370619703001</v>
      </c>
      <c r="P37" s="1">
        <f>SUMIFS(Capacity_2!K:K,Capacity_2!$A:$A,$B$29,Capacity_2!$B:$B,$H37)</f>
        <v>3219.1613997801005</v>
      </c>
      <c r="Q37" s="1">
        <f>SUMIFS(Capacity_2!L:L,Capacity_2!$A:$A,$B$29,Capacity_2!$B:$B,$H37)</f>
        <v>3213.2383796423001</v>
      </c>
      <c r="R37" s="1">
        <f>SUMIFS(Capacity_2!M:M,Capacity_2!$A:$A,$B$29,Capacity_2!$B:$B,$H37)</f>
        <v>3177.9135817735</v>
      </c>
      <c r="S37" s="1">
        <f>SUMIFS(Capacity_2!N:N,Capacity_2!$A:$A,$B$29,Capacity_2!$B:$B,$H37)</f>
        <v>3183.2155713175002</v>
      </c>
      <c r="T37" s="1">
        <f>SUMIFS(Capacity_2!O:O,Capacity_2!$A:$A,$B$29,Capacity_2!$B:$B,$H37)</f>
        <v>3434.9765297109998</v>
      </c>
      <c r="U37" s="1">
        <f>SUMIFS(Capacity_2!P:P,Capacity_2!$A:$A,$B$29,Capacity_2!$B:$B,$H37)</f>
        <v>3487.1692788901005</v>
      </c>
      <c r="V37" s="1">
        <f>SUMIFS(Capacity_2!Q:Q,Capacity_2!$A:$A,$B$29,Capacity_2!$B:$B,$H37)</f>
        <v>4123.9477681288008</v>
      </c>
      <c r="W37" s="1">
        <f>SUMIFS(Capacity_2!R:R,Capacity_2!$A:$A,$B$29,Capacity_2!$B:$B,$H37)</f>
        <v>5097.4264575643992</v>
      </c>
      <c r="X37" s="1">
        <f>SUMIFS(Capacity_2!S:S,Capacity_2!$A:$A,$B$29,Capacity_2!$B:$B,$H37)</f>
        <v>5220.8107467269001</v>
      </c>
      <c r="Y37" s="1">
        <f>SUMIFS(Capacity_2!T:T,Capacity_2!$A:$A,$B$29,Capacity_2!$B:$B,$H37)</f>
        <v>5544.5238891364006</v>
      </c>
      <c r="Z37" s="1">
        <f>SUMIFS(Capacity_2!U:U,Capacity_2!$A:$A,$B$29,Capacity_2!$B:$B,$H37)</f>
        <v>6237.9927461257003</v>
      </c>
      <c r="AA37" s="1">
        <f>SUMIFS(Capacity_2!V:V,Capacity_2!$A:$A,$B$29,Capacity_2!$B:$B,$H37)</f>
        <v>6817.3347566010998</v>
      </c>
      <c r="AB37" s="1">
        <f>SUMIFS(Capacity_2!W:W,Capacity_2!$A:$A,$B$29,Capacity_2!$B:$B,$H37)</f>
        <v>6827.0475003202</v>
      </c>
      <c r="AC37" s="1">
        <f>SUMIFS(Capacity_2!X:X,Capacity_2!$A:$A,$B$29,Capacity_2!$B:$B,$H37)</f>
        <v>8808.7894328494003</v>
      </c>
    </row>
    <row r="38" spans="1:30">
      <c r="H38" s="76" t="s">
        <v>119</v>
      </c>
      <c r="I38" s="1">
        <f>SUMIFS(Capacity_2!D:D,Capacity_2!$A:$A,$B$29,Capacity_2!$B:$B,$H38)</f>
        <v>288.84481331493367</v>
      </c>
      <c r="J38" s="1">
        <f>SUMIFS(Capacity_2!E:E,Capacity_2!$A:$A,$B$29,Capacity_2!$B:$B,$H38)</f>
        <v>324.09539757410755</v>
      </c>
      <c r="K38" s="1">
        <f>SUMIFS(Capacity_2!F:F,Capacity_2!$A:$A,$B$29,Capacity_2!$B:$B,$H38)</f>
        <v>358.65822132435488</v>
      </c>
      <c r="L38" s="1">
        <f>SUMIFS(Capacity_2!G:G,Capacity_2!$A:$A,$B$29,Capacity_2!$B:$B,$H38)</f>
        <v>435.22401975220697</v>
      </c>
      <c r="M38" s="1">
        <f>SUMIFS(Capacity_2!H:H,Capacity_2!$A:$A,$B$29,Capacity_2!$B:$B,$H38)</f>
        <v>517.09875966085497</v>
      </c>
      <c r="N38" s="1">
        <f>SUMIFS(Capacity_2!I:I,Capacity_2!$A:$A,$B$29,Capacity_2!$B:$B,$H38)</f>
        <v>572.257623788145</v>
      </c>
      <c r="O38" s="1">
        <f>SUMIFS(Capacity_2!J:J,Capacity_2!$A:$A,$B$29,Capacity_2!$B:$B,$H38)</f>
        <v>616.69269494303262</v>
      </c>
      <c r="P38" s="1">
        <f>SUMIFS(Capacity_2!K:K,Capacity_2!$A:$A,$B$29,Capacity_2!$B:$B,$H38)</f>
        <v>650.46792151145837</v>
      </c>
      <c r="Q38" s="1">
        <f>SUMIFS(Capacity_2!L:L,Capacity_2!$A:$A,$B$29,Capacity_2!$B:$B,$H38)</f>
        <v>748.18134930081226</v>
      </c>
      <c r="R38" s="1">
        <f>SUMIFS(Capacity_2!M:M,Capacity_2!$A:$A,$B$29,Capacity_2!$B:$B,$H38)</f>
        <v>777.66846146290993</v>
      </c>
      <c r="S38" s="1">
        <f>SUMIFS(Capacity_2!N:N,Capacity_2!$A:$A,$B$29,Capacity_2!$B:$B,$H38)</f>
        <v>862.20660875855356</v>
      </c>
      <c r="T38" s="1">
        <f>SUMIFS(Capacity_2!O:O,Capacity_2!$A:$A,$B$29,Capacity_2!$B:$B,$H38)</f>
        <v>909.7017742972215</v>
      </c>
      <c r="U38" s="1">
        <f>SUMIFS(Capacity_2!P:P,Capacity_2!$A:$A,$B$29,Capacity_2!$B:$B,$H38)</f>
        <v>957.14638810425913</v>
      </c>
      <c r="V38" s="1">
        <f>SUMIFS(Capacity_2!Q:Q,Capacity_2!$A:$A,$B$29,Capacity_2!$B:$B,$H38)</f>
        <v>984.57863683040193</v>
      </c>
      <c r="W38" s="1">
        <f>SUMIFS(Capacity_2!R:R,Capacity_2!$A:$A,$B$29,Capacity_2!$B:$B,$H38)</f>
        <v>1004.7685514071279</v>
      </c>
      <c r="X38" s="1">
        <f>SUMIFS(Capacity_2!S:S,Capacity_2!$A:$A,$B$29,Capacity_2!$B:$B,$H38)</f>
        <v>1004.7577276481114</v>
      </c>
      <c r="Y38" s="1">
        <f>SUMIFS(Capacity_2!T:T,Capacity_2!$A:$A,$B$29,Capacity_2!$B:$B,$H38)</f>
        <v>1014.125814576644</v>
      </c>
      <c r="Z38" s="1">
        <f>SUMIFS(Capacity_2!U:U,Capacity_2!$A:$A,$B$29,Capacity_2!$B:$B,$H38)</f>
        <v>1045.7564905835197</v>
      </c>
      <c r="AA38" s="1">
        <f>SUMIFS(Capacity_2!V:V,Capacity_2!$A:$A,$B$29,Capacity_2!$B:$B,$H38)</f>
        <v>1097.1275631598144</v>
      </c>
      <c r="AB38" s="1">
        <f>SUMIFS(Capacity_2!W:W,Capacity_2!$A:$A,$B$29,Capacity_2!$B:$B,$H38)</f>
        <v>1109.4674313465389</v>
      </c>
      <c r="AC38" s="1">
        <f>SUMIFS(Capacity_2!X:X,Capacity_2!$A:$A,$B$29,Capacity_2!$B:$B,$H38)</f>
        <v>1121.5292842980002</v>
      </c>
    </row>
    <row r="39" spans="1:30">
      <c r="H39" s="76" t="s">
        <v>120</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10232.458000000001</v>
      </c>
      <c r="M39" s="1">
        <f>SUMIFS(Capacity_2!H:H,Capacity_2!$A:$A,$B$29,Capacity_2!$B:$B,$H39)</f>
        <v>10552.457999999999</v>
      </c>
      <c r="N39" s="1">
        <f>SUMIFS(Capacity_2!I:I,Capacity_2!$A:$A,$B$29,Capacity_2!$B:$B,$H39)</f>
        <v>10872.457999999999</v>
      </c>
      <c r="O39" s="1">
        <f>SUMIFS(Capacity_2!J:J,Capacity_2!$A:$A,$B$29,Capacity_2!$B:$B,$H39)</f>
        <v>11192.457999999999</v>
      </c>
      <c r="P39" s="1">
        <f>SUMIFS(Capacity_2!K:K,Capacity_2!$A:$A,$B$29,Capacity_2!$B:$B,$H39)</f>
        <v>11512.457999999999</v>
      </c>
      <c r="Q39" s="1">
        <f>SUMIFS(Capacity_2!L:L,Capacity_2!$A:$A,$B$29,Capacity_2!$B:$B,$H39)</f>
        <v>11741.707999999999</v>
      </c>
      <c r="R39" s="1">
        <f>SUMIFS(Capacity_2!M:M,Capacity_2!$A:$A,$B$29,Capacity_2!$B:$B,$H39)</f>
        <v>11695.707999999999</v>
      </c>
      <c r="S39" s="1">
        <f>SUMIFS(Capacity_2!N:N,Capacity_2!$A:$A,$B$29,Capacity_2!$B:$B,$H39)</f>
        <v>11695.707999999999</v>
      </c>
      <c r="T39" s="1">
        <f>SUMIFS(Capacity_2!O:O,Capacity_2!$A:$A,$B$29,Capacity_2!$B:$B,$H39)</f>
        <v>11695.707999999999</v>
      </c>
      <c r="U39" s="1">
        <f>SUMIFS(Capacity_2!P:P,Capacity_2!$A:$A,$B$29,Capacity_2!$B:$B,$H39)</f>
        <v>11417.008</v>
      </c>
      <c r="V39" s="1">
        <f>SUMIFS(Capacity_2!Q:Q,Capacity_2!$A:$A,$B$29,Capacity_2!$B:$B,$H39)</f>
        <v>11417.008</v>
      </c>
      <c r="W39" s="1">
        <f>SUMIFS(Capacity_2!R:R,Capacity_2!$A:$A,$B$29,Capacity_2!$B:$B,$H39)</f>
        <v>11266.108</v>
      </c>
      <c r="X39" s="1">
        <f>SUMIFS(Capacity_2!S:S,Capacity_2!$A:$A,$B$29,Capacity_2!$B:$B,$H39)</f>
        <v>10964.807999999999</v>
      </c>
      <c r="Y39" s="1">
        <f>SUMIFS(Capacity_2!T:T,Capacity_2!$A:$A,$B$29,Capacity_2!$B:$B,$H39)</f>
        <v>10580.112493400002</v>
      </c>
      <c r="Z39" s="1">
        <f>SUMIFS(Capacity_2!U:U,Capacity_2!$A:$A,$B$29,Capacity_2!$B:$B,$H39)</f>
        <v>9971.1124933999999</v>
      </c>
      <c r="AA39" s="1">
        <f>SUMIFS(Capacity_2!V:V,Capacity_2!$A:$A,$B$29,Capacity_2!$B:$B,$H39)</f>
        <v>9481.1552219900004</v>
      </c>
      <c r="AB39" s="1">
        <f>SUMIFS(Capacity_2!W:W,Capacity_2!$A:$A,$B$29,Capacity_2!$B:$B,$H39)</f>
        <v>9211.0600205299997</v>
      </c>
      <c r="AC39" s="1">
        <f>SUMIFS(Capacity_2!X:X,Capacity_2!$A:$A,$B$29,Capacity_2!$B:$B,$H39)</f>
        <v>9242.7667331600005</v>
      </c>
    </row>
    <row r="40" spans="1:30">
      <c r="H40" s="76" t="s">
        <v>121</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6141.7110000000011</v>
      </c>
      <c r="M40" s="1">
        <f>SUMIFS(Capacity_2!H:H,Capacity_2!$A:$A,$B$29,Capacity_2!$B:$B,$H40)</f>
        <v>6241.7110000000011</v>
      </c>
      <c r="N40" s="1">
        <f>SUMIFS(Capacity_2!I:I,Capacity_2!$A:$A,$B$29,Capacity_2!$B:$B,$H40)</f>
        <v>6341.7110000000011</v>
      </c>
      <c r="O40" s="1">
        <f>SUMIFS(Capacity_2!J:J,Capacity_2!$A:$A,$B$29,Capacity_2!$B:$B,$H40)</f>
        <v>6441.7110000000011</v>
      </c>
      <c r="P40" s="1">
        <f>SUMIFS(Capacity_2!K:K,Capacity_2!$A:$A,$B$29,Capacity_2!$B:$B,$H40)</f>
        <v>6541.7110000000011</v>
      </c>
      <c r="Q40" s="1">
        <f>SUMIFS(Capacity_2!L:L,Capacity_2!$A:$A,$B$29,Capacity_2!$B:$B,$H40)</f>
        <v>6641.7110000000011</v>
      </c>
      <c r="R40" s="1">
        <f>SUMIFS(Capacity_2!M:M,Capacity_2!$A:$A,$B$29,Capacity_2!$B:$B,$H40)</f>
        <v>6641.7110000000011</v>
      </c>
      <c r="S40" s="1">
        <f>SUMIFS(Capacity_2!N:N,Capacity_2!$A:$A,$B$29,Capacity_2!$B:$B,$H40)</f>
        <v>6641.7110000000011</v>
      </c>
      <c r="T40" s="1">
        <f>SUMIFS(Capacity_2!O:O,Capacity_2!$A:$A,$B$29,Capacity_2!$B:$B,$H40)</f>
        <v>7431.6633349300009</v>
      </c>
      <c r="U40" s="1">
        <f>SUMIFS(Capacity_2!P:P,Capacity_2!$A:$A,$B$29,Capacity_2!$B:$B,$H40)</f>
        <v>7819.7205787600005</v>
      </c>
      <c r="V40" s="1">
        <f>SUMIFS(Capacity_2!Q:Q,Capacity_2!$A:$A,$B$29,Capacity_2!$B:$B,$H40)</f>
        <v>7819.7205787600005</v>
      </c>
      <c r="W40" s="1">
        <f>SUMIFS(Capacity_2!R:R,Capacity_2!$A:$A,$B$29,Capacity_2!$B:$B,$H40)</f>
        <v>7977.3511655700004</v>
      </c>
      <c r="X40" s="1">
        <f>SUMIFS(Capacity_2!S:S,Capacity_2!$A:$A,$B$29,Capacity_2!$B:$B,$H40)</f>
        <v>8771.4741611999998</v>
      </c>
      <c r="Y40" s="1">
        <f>SUMIFS(Capacity_2!T:T,Capacity_2!$A:$A,$B$29,Capacity_2!$B:$B,$H40)</f>
        <v>10952.94651953</v>
      </c>
      <c r="Z40" s="1">
        <f>SUMIFS(Capacity_2!U:U,Capacity_2!$A:$A,$B$29,Capacity_2!$B:$B,$H40)</f>
        <v>10802.646519529999</v>
      </c>
      <c r="AA40" s="1">
        <f>SUMIFS(Capacity_2!V:V,Capacity_2!$A:$A,$B$29,Capacity_2!$B:$B,$H40)</f>
        <v>11728.3752301</v>
      </c>
      <c r="AB40" s="1">
        <f>SUMIFS(Capacity_2!W:W,Capacity_2!$A:$A,$B$29,Capacity_2!$B:$B,$H40)</f>
        <v>12757.19644376</v>
      </c>
      <c r="AC40" s="1">
        <f>SUMIFS(Capacity_2!X:X,Capacity_2!$A:$A,$B$29,Capacity_2!$B:$B,$H40)</f>
        <v>12757.19644376</v>
      </c>
    </row>
    <row r="41" spans="1:30">
      <c r="H41" s="77" t="s">
        <v>122</v>
      </c>
      <c r="I41" s="1">
        <f>SUMIFS(Capacity_2!D:D,Capacity_2!$A:$A,$B$29,Capacity_2!$B:$B,$H41)</f>
        <v>9148.7771343995846</v>
      </c>
      <c r="J41" s="1">
        <f>SUMIFS(Capacity_2!E:E,Capacity_2!$A:$A,$B$29,Capacity_2!$B:$B,$H41)</f>
        <v>9281.6280573582244</v>
      </c>
      <c r="K41" s="1">
        <f>SUMIFS(Capacity_2!F:F,Capacity_2!$A:$A,$B$29,Capacity_2!$B:$B,$H41)</f>
        <v>9419.0274224288023</v>
      </c>
      <c r="L41" s="1">
        <f>SUMIFS(Capacity_2!G:G,Capacity_2!$A:$A,$B$29,Capacity_2!$B:$B,$H41)</f>
        <v>9648.8783325176246</v>
      </c>
      <c r="M41" s="1">
        <f>SUMIFS(Capacity_2!H:H,Capacity_2!$A:$A,$B$29,Capacity_2!$B:$B,$H41)</f>
        <v>9886.0760013711333</v>
      </c>
      <c r="N41" s="1">
        <f>SUMIFS(Capacity_2!I:I,Capacity_2!$A:$A,$B$29,Capacity_2!$B:$B,$H41)</f>
        <v>10115.316716746611</v>
      </c>
      <c r="O41" s="1">
        <f>SUMIFS(Capacity_2!J:J,Capacity_2!$A:$A,$B$29,Capacity_2!$B:$B,$H41)</f>
        <v>10359.587159175993</v>
      </c>
      <c r="P41" s="1">
        <f>SUMIFS(Capacity_2!K:K,Capacity_2!$A:$A,$B$29,Capacity_2!$B:$B,$H41)</f>
        <v>10598.671469044259</v>
      </c>
      <c r="Q41" s="1">
        <f>SUMIFS(Capacity_2!L:L,Capacity_2!$A:$A,$B$29,Capacity_2!$B:$B,$H41)</f>
        <v>10837.06366808569</v>
      </c>
      <c r="R41" s="1">
        <f>SUMIFS(Capacity_2!M:M,Capacity_2!$A:$A,$B$29,Capacity_2!$B:$B,$H41)</f>
        <v>11119.367129109185</v>
      </c>
      <c r="S41" s="1">
        <f>SUMIFS(Capacity_2!N:N,Capacity_2!$A:$A,$B$29,Capacity_2!$B:$B,$H41)</f>
        <v>11675.830414336238</v>
      </c>
      <c r="T41" s="1">
        <f>SUMIFS(Capacity_2!O:O,Capacity_2!$A:$A,$B$29,Capacity_2!$B:$B,$H41)</f>
        <v>12210.190065847504</v>
      </c>
      <c r="U41" s="1">
        <f>SUMIFS(Capacity_2!P:P,Capacity_2!$A:$A,$B$29,Capacity_2!$B:$B,$H41)</f>
        <v>12788.226310091333</v>
      </c>
      <c r="V41" s="1">
        <f>SUMIFS(Capacity_2!Q:Q,Capacity_2!$A:$A,$B$29,Capacity_2!$B:$B,$H41)</f>
        <v>13210.244794083566</v>
      </c>
      <c r="W41" s="1">
        <f>SUMIFS(Capacity_2!R:R,Capacity_2!$A:$A,$B$29,Capacity_2!$B:$B,$H41)</f>
        <v>13788.412757342854</v>
      </c>
      <c r="X41" s="1">
        <f>SUMIFS(Capacity_2!S:S,Capacity_2!$A:$A,$B$29,Capacity_2!$B:$B,$H41)</f>
        <v>14167.009119644641</v>
      </c>
      <c r="Y41" s="1">
        <f>SUMIFS(Capacity_2!T:T,Capacity_2!$A:$A,$B$29,Capacity_2!$B:$B,$H41)</f>
        <v>14605.236369295686</v>
      </c>
      <c r="Z41" s="1">
        <f>SUMIFS(Capacity_2!U:U,Capacity_2!$A:$A,$B$29,Capacity_2!$B:$B,$H41)</f>
        <v>15020.01722229691</v>
      </c>
      <c r="AA41" s="1">
        <f>SUMIFS(Capacity_2!V:V,Capacity_2!$A:$A,$B$29,Capacity_2!$B:$B,$H41)</f>
        <v>15460.377616032918</v>
      </c>
      <c r="AB41" s="1">
        <f>SUMIFS(Capacity_2!W:W,Capacity_2!$A:$A,$B$29,Capacity_2!$B:$B,$H41)</f>
        <v>16089.130517093321</v>
      </c>
      <c r="AC41" s="1">
        <f>SUMIFS(Capacity_2!X:X,Capacity_2!$A:$A,$B$29,Capacity_2!$B:$B,$H41)</f>
        <v>16720.187316909374</v>
      </c>
    </row>
    <row r="42" spans="1:30">
      <c r="H42" s="69" t="s">
        <v>123</v>
      </c>
      <c r="I42" s="1">
        <f>SUM(I32:I37,I44)</f>
        <v>42827.134972767897</v>
      </c>
      <c r="J42" s="1">
        <f t="shared" ref="J42:AC42" si="2">SUM(J32:J37,J44)</f>
        <v>42121.643985636074</v>
      </c>
      <c r="K42" s="1">
        <f t="shared" si="2"/>
        <v>40455.486318589967</v>
      </c>
      <c r="L42" s="1">
        <f t="shared" si="2"/>
        <v>42486.442767615037</v>
      </c>
      <c r="M42" s="1">
        <f t="shared" si="2"/>
        <v>42476.059972495757</v>
      </c>
      <c r="N42" s="1">
        <f t="shared" si="2"/>
        <v>42469.060296855292</v>
      </c>
      <c r="O42" s="1">
        <f t="shared" si="2"/>
        <v>42462.295034484006</v>
      </c>
      <c r="P42" s="1">
        <f t="shared" si="2"/>
        <v>41373.794033264123</v>
      </c>
      <c r="Q42" s="1">
        <f t="shared" si="2"/>
        <v>39699.79405867774</v>
      </c>
      <c r="R42" s="1">
        <f t="shared" si="2"/>
        <v>38933.508473590424</v>
      </c>
      <c r="S42" s="1">
        <f t="shared" si="2"/>
        <v>38566.612632105993</v>
      </c>
      <c r="T42" s="1">
        <f t="shared" si="2"/>
        <v>35329.812802251792</v>
      </c>
      <c r="U42" s="1">
        <f t="shared" si="2"/>
        <v>34921.085844432848</v>
      </c>
      <c r="V42" s="1">
        <f t="shared" si="2"/>
        <v>35443.682848727687</v>
      </c>
      <c r="W42" s="1">
        <f t="shared" si="2"/>
        <v>34369.11200636204</v>
      </c>
      <c r="X42" s="1">
        <f t="shared" si="2"/>
        <v>34495.524114276617</v>
      </c>
      <c r="Y42" s="1">
        <f t="shared" si="2"/>
        <v>34387.269080126011</v>
      </c>
      <c r="Z42" s="1">
        <f t="shared" si="2"/>
        <v>35083.047090782144</v>
      </c>
      <c r="AA42" s="1">
        <f t="shared" si="2"/>
        <v>34761.588805703126</v>
      </c>
      <c r="AB42" s="1">
        <f t="shared" si="2"/>
        <v>34654.527391876349</v>
      </c>
      <c r="AC42" s="1">
        <f t="shared" si="2"/>
        <v>36834.306391723243</v>
      </c>
    </row>
    <row r="44" spans="1:30">
      <c r="H44" s="69" t="s">
        <v>124</v>
      </c>
      <c r="I44" s="1">
        <f>SUMIFS(Capacity_2!D:D,Capacity_2!$A:$A,$B$29,Capacity_2!$B:$B,$H44)</f>
        <v>442.07133848019311</v>
      </c>
      <c r="J44" s="1">
        <f>SUMIFS(Capacity_2!E:E,Capacity_2!$A:$A,$B$29,Capacity_2!$B:$B,$H44)</f>
        <v>443.97124952596869</v>
      </c>
      <c r="K44" s="1">
        <f>SUMIFS(Capacity_2!F:F,Capacity_2!$A:$A,$B$29,Capacity_2!$B:$B,$H44)</f>
        <v>443.96286668365798</v>
      </c>
      <c r="L44" s="1">
        <f>SUMIFS(Capacity_2!G:G,Capacity_2!$A:$A,$B$29,Capacity_2!$B:$B,$H44)</f>
        <v>444.96596460033487</v>
      </c>
      <c r="M44" s="1">
        <f>SUMIFS(Capacity_2!H:H,Capacity_2!$A:$A,$B$29,Capacity_2!$B:$B,$H44)</f>
        <v>443.61873641915156</v>
      </c>
      <c r="N44" s="1">
        <f>SUMIFS(Capacity_2!I:I,Capacity_2!$A:$A,$B$29,Capacity_2!$B:$B,$H44)</f>
        <v>444.74216510228973</v>
      </c>
      <c r="O44" s="1">
        <f>SUMIFS(Capacity_2!J:J,Capacity_2!$A:$A,$B$29,Capacity_2!$B:$B,$H44)</f>
        <v>445.28497250370424</v>
      </c>
      <c r="P44" s="1">
        <f>SUMIFS(Capacity_2!K:K,Capacity_2!$A:$A,$B$29,Capacity_2!$B:$B,$H44)</f>
        <v>448.3596334740173</v>
      </c>
      <c r="Q44" s="1">
        <f>SUMIFS(Capacity_2!L:L,Capacity_2!$A:$A,$B$29,Capacity_2!$B:$B,$H44)</f>
        <v>450.28267901543825</v>
      </c>
      <c r="R44" s="1">
        <f>SUMIFS(Capacity_2!M:M,Capacity_2!$A:$A,$B$29,Capacity_2!$B:$B,$H44)</f>
        <v>451.82189180692041</v>
      </c>
      <c r="S44" s="1">
        <f>SUMIFS(Capacity_2!N:N,Capacity_2!$A:$A,$B$29,Capacity_2!$B:$B,$H44)</f>
        <v>454.62406077848431</v>
      </c>
      <c r="T44" s="1">
        <f>SUMIFS(Capacity_2!O:O,Capacity_2!$A:$A,$B$29,Capacity_2!$B:$B,$H44)</f>
        <v>455.40327249078956</v>
      </c>
      <c r="U44" s="1">
        <f>SUMIFS(Capacity_2!P:P,Capacity_2!$A:$A,$B$29,Capacity_2!$B:$B,$H44)</f>
        <v>456.48356550275196</v>
      </c>
      <c r="V44" s="1">
        <f>SUMIFS(Capacity_2!Q:Q,Capacity_2!$A:$A,$B$29,Capacity_2!$B:$B,$H44)</f>
        <v>459.30208055888085</v>
      </c>
      <c r="W44" s="1">
        <f>SUMIFS(Capacity_2!R:R,Capacity_2!$A:$A,$B$29,Capacity_2!$B:$B,$H44)</f>
        <v>461.25254875763886</v>
      </c>
      <c r="X44" s="1">
        <f>SUMIFS(Capacity_2!S:S,Capacity_2!$A:$A,$B$29,Capacity_2!$B:$B,$H44)</f>
        <v>464.28036750971512</v>
      </c>
      <c r="Y44" s="1">
        <f>SUMIFS(Capacity_2!T:T,Capacity_2!$A:$A,$B$29,Capacity_2!$B:$B,$H44)</f>
        <v>468.01399473960726</v>
      </c>
      <c r="Z44" s="1">
        <f>SUMIFS(Capacity_2!U:U,Capacity_2!$A:$A,$B$29,Capacity_2!$B:$B,$H44)</f>
        <v>470.32314840643892</v>
      </c>
      <c r="AA44" s="1">
        <f>SUMIFS(Capacity_2!V:V,Capacity_2!$A:$A,$B$29,Capacity_2!$B:$B,$H44)</f>
        <v>474.94279899202718</v>
      </c>
      <c r="AB44" s="1">
        <f>SUMIFS(Capacity_2!W:W,Capacity_2!$A:$A,$B$29,Capacity_2!$B:$B,$H44)</f>
        <v>478.16864144615221</v>
      </c>
      <c r="AC44" s="1">
        <f>SUMIFS(Capacity_2!X:X,Capacity_2!$A:$A,$B$29,Capacity_2!$B:$B,$H44)</f>
        <v>481.11544836384871</v>
      </c>
    </row>
    <row r="47" spans="1:30" s="63" customFormat="1" ht="27.6"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399999999999999" thickTop="1">
      <c r="A48" s="8" t="s">
        <v>76</v>
      </c>
      <c r="B48" s="20" t="s">
        <v>77</v>
      </c>
    </row>
    <row r="50" spans="8:32">
      <c r="H50" s="82" t="s">
        <v>125</v>
      </c>
      <c r="I50" s="4" t="s">
        <v>80</v>
      </c>
      <c r="J50" s="4" t="s">
        <v>81</v>
      </c>
      <c r="K50" s="4" t="s">
        <v>82</v>
      </c>
      <c r="L50" s="4" t="s">
        <v>83</v>
      </c>
      <c r="M50" s="4" t="s">
        <v>84</v>
      </c>
      <c r="N50" s="4" t="s">
        <v>85</v>
      </c>
      <c r="O50" s="4" t="s">
        <v>86</v>
      </c>
      <c r="P50" s="4" t="s">
        <v>87</v>
      </c>
      <c r="Q50" s="4" t="s">
        <v>88</v>
      </c>
      <c r="R50" s="4" t="s">
        <v>89</v>
      </c>
      <c r="S50" s="4" t="s">
        <v>90</v>
      </c>
      <c r="T50" s="4" t="s">
        <v>91</v>
      </c>
      <c r="U50" s="4" t="s">
        <v>92</v>
      </c>
      <c r="V50" s="4" t="s">
        <v>93</v>
      </c>
      <c r="W50" s="4" t="s">
        <v>94</v>
      </c>
      <c r="X50" s="4" t="s">
        <v>95</v>
      </c>
      <c r="Y50" s="4" t="s">
        <v>96</v>
      </c>
      <c r="Z50" s="4" t="s">
        <v>97</v>
      </c>
      <c r="AA50" s="4" t="s">
        <v>98</v>
      </c>
      <c r="AB50" s="4" t="s">
        <v>99</v>
      </c>
      <c r="AC50" s="4" t="s">
        <v>100</v>
      </c>
    </row>
    <row r="51" spans="8:32">
      <c r="H51" s="69" t="s">
        <v>113</v>
      </c>
      <c r="I51" s="1">
        <f>SUMIFS(Generation_2!C:C,Generation_2!$A:$A,$B$48,Generation_2!$B:$B,$H51)</f>
        <v>94198.947495190034</v>
      </c>
      <c r="J51" s="1">
        <f>SUMIFS(Generation_2!D:D,Generation_2!$A:$A,$B$48,Generation_2!$B:$B,$H51)</f>
        <v>88015.611337296054</v>
      </c>
      <c r="K51" s="1">
        <f>SUMIFS(Generation_2!E:E,Generation_2!$A:$A,$B$48,Generation_2!$B:$B,$H51)</f>
        <v>88950.409610574745</v>
      </c>
      <c r="L51" s="1">
        <f>SUMIFS(Generation_2!F:F,Generation_2!$A:$A,$B$48,Generation_2!$B:$B,$H51)</f>
        <v>84382.483102539205</v>
      </c>
      <c r="M51" s="1">
        <f>SUMIFS(Generation_2!G:G,Generation_2!$A:$A,$B$48,Generation_2!$B:$B,$H51)</f>
        <v>83570.49371977702</v>
      </c>
      <c r="N51" s="1">
        <f>SUMIFS(Generation_2!H:H,Generation_2!$A:$A,$B$48,Generation_2!$B:$B,$H51)</f>
        <v>82290.181684032606</v>
      </c>
      <c r="O51" s="1">
        <f>SUMIFS(Generation_2!I:I,Generation_2!$A:$A,$B$48,Generation_2!$B:$B,$H51)</f>
        <v>86647.658820759738</v>
      </c>
      <c r="P51" s="1">
        <f>SUMIFS(Generation_2!J:J,Generation_2!$A:$A,$B$48,Generation_2!$B:$B,$H51)</f>
        <v>82725.208610334725</v>
      </c>
      <c r="Q51" s="1">
        <f>SUMIFS(Generation_2!K:K,Generation_2!$A:$A,$B$48,Generation_2!$B:$B,$H51)</f>
        <v>65832.23700454933</v>
      </c>
      <c r="R51" s="1">
        <f>SUMIFS(Generation_2!L:L,Generation_2!$A:$A,$B$48,Generation_2!$B:$B,$H51)</f>
        <v>69560.286816973166</v>
      </c>
      <c r="S51" s="1">
        <f>SUMIFS(Generation_2!M:M,Generation_2!$A:$A,$B$48,Generation_2!$B:$B,$H51)</f>
        <v>67507.229983973317</v>
      </c>
      <c r="T51" s="1">
        <f>SUMIFS(Generation_2!N:N,Generation_2!$A:$A,$B$48,Generation_2!$B:$B,$H51)</f>
        <v>70522.100313992851</v>
      </c>
      <c r="U51" s="1">
        <f>SUMIFS(Generation_2!O:O,Generation_2!$A:$A,$B$48,Generation_2!$B:$B,$H51)</f>
        <v>70668.036019950727</v>
      </c>
      <c r="V51" s="1">
        <f>SUMIFS(Generation_2!P:P,Generation_2!$A:$A,$B$48,Generation_2!$B:$B,$H51)</f>
        <v>70243.741152543458</v>
      </c>
      <c r="W51" s="1">
        <f>SUMIFS(Generation_2!Q:Q,Generation_2!$A:$A,$B$48,Generation_2!$B:$B,$H51)</f>
        <v>68756.446144510905</v>
      </c>
      <c r="X51" s="1">
        <f>SUMIFS(Generation_2!R:R,Generation_2!$A:$A,$B$48,Generation_2!$B:$B,$H51)</f>
        <v>68454.905442926291</v>
      </c>
      <c r="Y51" s="1">
        <f>SUMIFS(Generation_2!S:S,Generation_2!$A:$A,$B$48,Generation_2!$B:$B,$H51)</f>
        <v>68491.71907245295</v>
      </c>
      <c r="Z51" s="1">
        <f>SUMIFS(Generation_2!T:T,Generation_2!$A:$A,$B$48,Generation_2!$B:$B,$H51)</f>
        <v>69870.541752420468</v>
      </c>
      <c r="AA51" s="1">
        <f>SUMIFS(Generation_2!U:U,Generation_2!$A:$A,$B$48,Generation_2!$B:$B,$H51)</f>
        <v>69210.159666691048</v>
      </c>
      <c r="AB51" s="1">
        <f>SUMIFS(Generation_2!V:V,Generation_2!$A:$A,$B$48,Generation_2!$B:$B,$H51)</f>
        <v>67826.658835311042</v>
      </c>
      <c r="AC51" s="1">
        <f>SUMIFS(Generation_2!W:W,Generation_2!$A:$A,$B$48,Generation_2!$B:$B,$H51)</f>
        <v>67087.042206719023</v>
      </c>
      <c r="AE51" s="64"/>
      <c r="AF51" s="64"/>
    </row>
    <row r="52" spans="8:32">
      <c r="H52" s="69" t="s">
        <v>114</v>
      </c>
      <c r="I52" s="1">
        <f>SUMIFS(Generation_2!C:C,Generation_2!$A:$A,$B$48,Generation_2!$B:$B,$H52)</f>
        <v>28253.114134099695</v>
      </c>
      <c r="J52" s="1">
        <f>SUMIFS(Generation_2!D:D,Generation_2!$A:$A,$B$48,Generation_2!$B:$B,$H52)</f>
        <v>32545.761778943404</v>
      </c>
      <c r="K52" s="1">
        <f>SUMIFS(Generation_2!E:E,Generation_2!$A:$A,$B$48,Generation_2!$B:$B,$H52)</f>
        <v>32305.555470899355</v>
      </c>
      <c r="L52" s="1">
        <f>SUMIFS(Generation_2!F:F,Generation_2!$A:$A,$B$48,Generation_2!$B:$B,$H52)</f>
        <v>32137.419152458235</v>
      </c>
      <c r="M52" s="1">
        <f>SUMIFS(Generation_2!G:G,Generation_2!$A:$A,$B$48,Generation_2!$B:$B,$H52)</f>
        <v>30864.754051954144</v>
      </c>
      <c r="N52" s="1">
        <f>SUMIFS(Generation_2!H:H,Generation_2!$A:$A,$B$48,Generation_2!$B:$B,$H52)</f>
        <v>29358.194116172952</v>
      </c>
      <c r="O52" s="1">
        <f>SUMIFS(Generation_2!I:I,Generation_2!$A:$A,$B$48,Generation_2!$B:$B,$H52)</f>
        <v>32258.945071963481</v>
      </c>
      <c r="P52" s="1">
        <f>SUMIFS(Generation_2!J:J,Generation_2!$A:$A,$B$48,Generation_2!$B:$B,$H52)</f>
        <v>27951.432273101414</v>
      </c>
      <c r="Q52" s="1">
        <f>SUMIFS(Generation_2!K:K,Generation_2!$A:$A,$B$48,Generation_2!$B:$B,$H52)</f>
        <v>27194.449350334649</v>
      </c>
      <c r="R52" s="1">
        <f>SUMIFS(Generation_2!L:L,Generation_2!$A:$A,$B$48,Generation_2!$B:$B,$H52)</f>
        <v>26856.356599673989</v>
      </c>
      <c r="S52" s="1">
        <f>SUMIFS(Generation_2!M:M,Generation_2!$A:$A,$B$48,Generation_2!$B:$B,$H52)</f>
        <v>22254.886144329197</v>
      </c>
      <c r="T52" s="1">
        <f>SUMIFS(Generation_2!N:N,Generation_2!$A:$A,$B$48,Generation_2!$B:$B,$H52)</f>
        <v>22763.38949050257</v>
      </c>
      <c r="U52" s="1">
        <f>SUMIFS(Generation_2!O:O,Generation_2!$A:$A,$B$48,Generation_2!$B:$B,$H52)</f>
        <v>22856.258195339367</v>
      </c>
      <c r="V52" s="1">
        <f>SUMIFS(Generation_2!P:P,Generation_2!$A:$A,$B$48,Generation_2!$B:$B,$H52)</f>
        <v>22260.051836740218</v>
      </c>
      <c r="W52" s="1">
        <f>SUMIFS(Generation_2!Q:Q,Generation_2!$A:$A,$B$48,Generation_2!$B:$B,$H52)</f>
        <v>22294.756206059039</v>
      </c>
      <c r="X52" s="1">
        <f>SUMIFS(Generation_2!R:R,Generation_2!$A:$A,$B$48,Generation_2!$B:$B,$H52)</f>
        <v>21298.289757790844</v>
      </c>
      <c r="Y52" s="1">
        <f>SUMIFS(Generation_2!S:S,Generation_2!$A:$A,$B$48,Generation_2!$B:$B,$H52)</f>
        <v>22654.486768242907</v>
      </c>
      <c r="Z52" s="1">
        <f>SUMIFS(Generation_2!T:T,Generation_2!$A:$A,$B$48,Generation_2!$B:$B,$H52)</f>
        <v>22717.054268122381</v>
      </c>
      <c r="AA52" s="1">
        <f>SUMIFS(Generation_2!U:U,Generation_2!$A:$A,$B$48,Generation_2!$B:$B,$H52)</f>
        <v>23567.654413557764</v>
      </c>
      <c r="AB52" s="1">
        <f>SUMIFS(Generation_2!V:V,Generation_2!$A:$A,$B$48,Generation_2!$B:$B,$H52)</f>
        <v>23539.483913074684</v>
      </c>
      <c r="AC52" s="1">
        <f>SUMIFS(Generation_2!W:W,Generation_2!$A:$A,$B$48,Generation_2!$B:$B,$H52)</f>
        <v>22410.011011197104</v>
      </c>
      <c r="AE52" s="64"/>
      <c r="AF52" s="64"/>
    </row>
    <row r="53" spans="8:32">
      <c r="H53" s="69" t="s">
        <v>115</v>
      </c>
      <c r="I53" s="1">
        <f>SUMIFS(Generation_2!C:C,Generation_2!$A:$A,$B$48,Generation_2!$B:$B,$H53)</f>
        <v>3105.1641947176504</v>
      </c>
      <c r="J53" s="1">
        <f>SUMIFS(Generation_2!D:D,Generation_2!$A:$A,$B$48,Generation_2!$B:$B,$H53)</f>
        <v>3089.6191554009888</v>
      </c>
      <c r="K53" s="1">
        <f>SUMIFS(Generation_2!E:E,Generation_2!$A:$A,$B$48,Generation_2!$B:$B,$H53)</f>
        <v>2957.4817999278366</v>
      </c>
      <c r="L53" s="1">
        <f>SUMIFS(Generation_2!F:F,Generation_2!$A:$A,$B$48,Generation_2!$B:$B,$H53)</f>
        <v>1926.3776411786853</v>
      </c>
      <c r="M53" s="1">
        <f>SUMIFS(Generation_2!G:G,Generation_2!$A:$A,$B$48,Generation_2!$B:$B,$H53)</f>
        <v>1929.6901681311883</v>
      </c>
      <c r="N53" s="1">
        <f>SUMIFS(Generation_2!H:H,Generation_2!$A:$A,$B$48,Generation_2!$B:$B,$H53)</f>
        <v>1923.8167496091314</v>
      </c>
      <c r="O53" s="1">
        <f>SUMIFS(Generation_2!I:I,Generation_2!$A:$A,$B$48,Generation_2!$B:$B,$H53)</f>
        <v>1929.1181164147165</v>
      </c>
      <c r="P53" s="1">
        <f>SUMIFS(Generation_2!J:J,Generation_2!$A:$A,$B$48,Generation_2!$B:$B,$H53)</f>
        <v>1875.1130600049707</v>
      </c>
      <c r="Q53" s="1">
        <f>SUMIFS(Generation_2!K:K,Generation_2!$A:$A,$B$48,Generation_2!$B:$B,$H53)</f>
        <v>1876.3246382370739</v>
      </c>
      <c r="R53" s="1">
        <f>SUMIFS(Generation_2!L:L,Generation_2!$A:$A,$B$48,Generation_2!$B:$B,$H53)</f>
        <v>1875.0011618000349</v>
      </c>
      <c r="S53" s="1">
        <f>SUMIFS(Generation_2!M:M,Generation_2!$A:$A,$B$48,Generation_2!$B:$B,$H53)</f>
        <v>1885.1598784912669</v>
      </c>
      <c r="T53" s="1">
        <f>SUMIFS(Generation_2!N:N,Generation_2!$A:$A,$B$48,Generation_2!$B:$B,$H53)</f>
        <v>2586.8720694965468</v>
      </c>
      <c r="U53" s="1">
        <f>SUMIFS(Generation_2!O:O,Generation_2!$A:$A,$B$48,Generation_2!$B:$B,$H53)</f>
        <v>3006.6237426970865</v>
      </c>
      <c r="V53" s="1">
        <f>SUMIFS(Generation_2!P:P,Generation_2!$A:$A,$B$48,Generation_2!$B:$B,$H53)</f>
        <v>1898.0903319391268</v>
      </c>
      <c r="W53" s="1">
        <f>SUMIFS(Generation_2!Q:Q,Generation_2!$A:$A,$B$48,Generation_2!$B:$B,$H53)</f>
        <v>3303.0681369307695</v>
      </c>
      <c r="X53" s="1">
        <f>SUMIFS(Generation_2!R:R,Generation_2!$A:$A,$B$48,Generation_2!$B:$B,$H53)</f>
        <v>2676.9057423588401</v>
      </c>
      <c r="Y53" s="1">
        <f>SUMIFS(Generation_2!S:S,Generation_2!$A:$A,$B$48,Generation_2!$B:$B,$H53)</f>
        <v>5687.9267221490372</v>
      </c>
      <c r="Z53" s="1">
        <f>SUMIFS(Generation_2!T:T,Generation_2!$A:$A,$B$48,Generation_2!$B:$B,$H53)</f>
        <v>2145.3696484611037</v>
      </c>
      <c r="AA53" s="1">
        <f>SUMIFS(Generation_2!U:U,Generation_2!$A:$A,$B$48,Generation_2!$B:$B,$H53)</f>
        <v>2255.8814597293863</v>
      </c>
      <c r="AB53" s="1">
        <f>SUMIFS(Generation_2!V:V,Generation_2!$A:$A,$B$48,Generation_2!$B:$B,$H53)</f>
        <v>4787.6230226883872</v>
      </c>
      <c r="AC53" s="1">
        <f>SUMIFS(Generation_2!W:W,Generation_2!$A:$A,$B$48,Generation_2!$B:$B,$H53)</f>
        <v>1949.4397237075914</v>
      </c>
      <c r="AE53" s="64"/>
      <c r="AF53" s="64"/>
    </row>
    <row r="54" spans="8:32">
      <c r="H54" s="69" t="s">
        <v>116</v>
      </c>
      <c r="I54" s="1">
        <f>SUMIFS(Generation_2!C:C,Generation_2!$A:$A,$B$48,Generation_2!$B:$B,$H54)</f>
        <v>80.546609501148865</v>
      </c>
      <c r="J54" s="1">
        <f>SUMIFS(Generation_2!D:D,Generation_2!$A:$A,$B$48,Generation_2!$B:$B,$H54)</f>
        <v>74.110212719096666</v>
      </c>
      <c r="K54" s="1">
        <f>SUMIFS(Generation_2!E:E,Generation_2!$A:$A,$B$48,Generation_2!$B:$B,$H54)</f>
        <v>127.72027064658367</v>
      </c>
      <c r="L54" s="1">
        <f>SUMIFS(Generation_2!F:F,Generation_2!$A:$A,$B$48,Generation_2!$B:$B,$H54)</f>
        <v>29.87545636671463</v>
      </c>
      <c r="M54" s="1">
        <f>SUMIFS(Generation_2!G:G,Generation_2!$A:$A,$B$48,Generation_2!$B:$B,$H54)</f>
        <v>12.200165145472049</v>
      </c>
      <c r="N54" s="1">
        <f>SUMIFS(Generation_2!H:H,Generation_2!$A:$A,$B$48,Generation_2!$B:$B,$H54)</f>
        <v>3.1532816233472554</v>
      </c>
      <c r="O54" s="1">
        <f>SUMIFS(Generation_2!I:I,Generation_2!$A:$A,$B$48,Generation_2!$B:$B,$H54)</f>
        <v>2.8439377872264231</v>
      </c>
      <c r="P54" s="1">
        <f>SUMIFS(Generation_2!J:J,Generation_2!$A:$A,$B$48,Generation_2!$B:$B,$H54)</f>
        <v>22.676670975348614</v>
      </c>
      <c r="Q54" s="1">
        <f>SUMIFS(Generation_2!K:K,Generation_2!$A:$A,$B$48,Generation_2!$B:$B,$H54)</f>
        <v>8.2060433615816208</v>
      </c>
      <c r="R54" s="1">
        <f>SUMIFS(Generation_2!L:L,Generation_2!$A:$A,$B$48,Generation_2!$B:$B,$H54)</f>
        <v>5.3956476805117273</v>
      </c>
      <c r="S54" s="1">
        <f>SUMIFS(Generation_2!M:M,Generation_2!$A:$A,$B$48,Generation_2!$B:$B,$H54)</f>
        <v>18.176614364800823</v>
      </c>
      <c r="T54" s="1">
        <f>SUMIFS(Generation_2!N:N,Generation_2!$A:$A,$B$48,Generation_2!$B:$B,$H54)</f>
        <v>25.136373272594728</v>
      </c>
      <c r="U54" s="1">
        <f>SUMIFS(Generation_2!O:O,Generation_2!$A:$A,$B$48,Generation_2!$B:$B,$H54)</f>
        <v>19.536578884476562</v>
      </c>
      <c r="V54" s="1">
        <f>SUMIFS(Generation_2!P:P,Generation_2!$A:$A,$B$48,Generation_2!$B:$B,$H54)</f>
        <v>33.825574943462662</v>
      </c>
      <c r="W54" s="1">
        <f>SUMIFS(Generation_2!Q:Q,Generation_2!$A:$A,$B$48,Generation_2!$B:$B,$H54)</f>
        <v>88.204156536282227</v>
      </c>
      <c r="X54" s="1">
        <f>SUMIFS(Generation_2!R:R,Generation_2!$A:$A,$B$48,Generation_2!$B:$B,$H54)</f>
        <v>81.215324832661679</v>
      </c>
      <c r="Y54" s="1">
        <f>SUMIFS(Generation_2!S:S,Generation_2!$A:$A,$B$48,Generation_2!$B:$B,$H54)</f>
        <v>1362.9219882242455</v>
      </c>
      <c r="Z54" s="1">
        <f>SUMIFS(Generation_2!T:T,Generation_2!$A:$A,$B$48,Generation_2!$B:$B,$H54)</f>
        <v>209.49761345231951</v>
      </c>
      <c r="AA54" s="1">
        <f>SUMIFS(Generation_2!U:U,Generation_2!$A:$A,$B$48,Generation_2!$B:$B,$H54)</f>
        <v>195.23819105611773</v>
      </c>
      <c r="AB54" s="1">
        <f>SUMIFS(Generation_2!V:V,Generation_2!$A:$A,$B$48,Generation_2!$B:$B,$H54)</f>
        <v>977.31522660416954</v>
      </c>
      <c r="AC54" s="1">
        <f>SUMIFS(Generation_2!W:W,Generation_2!$A:$A,$B$48,Generation_2!$B:$B,$H54)</f>
        <v>125.86618570325822</v>
      </c>
      <c r="AE54" s="64"/>
      <c r="AF54" s="64"/>
    </row>
    <row r="55" spans="8:32">
      <c r="H55" s="69" t="s">
        <v>117</v>
      </c>
      <c r="I55" s="1">
        <f>SUMIFS(Generation_2!C:C,Generation_2!$A:$A,$B$48,Generation_2!$B:$B,$H55)</f>
        <v>15598.150827339578</v>
      </c>
      <c r="J55" s="1">
        <f>SUMIFS(Generation_2!D:D,Generation_2!$A:$A,$B$48,Generation_2!$B:$B,$H55)</f>
        <v>13033.876967270378</v>
      </c>
      <c r="K55" s="1">
        <f>SUMIFS(Generation_2!E:E,Generation_2!$A:$A,$B$48,Generation_2!$B:$B,$H55)</f>
        <v>12839.166834964035</v>
      </c>
      <c r="L55" s="1">
        <f>SUMIFS(Generation_2!F:F,Generation_2!$A:$A,$B$48,Generation_2!$B:$B,$H55)</f>
        <v>15820.217008856574</v>
      </c>
      <c r="M55" s="1">
        <f>SUMIFS(Generation_2!G:G,Generation_2!$A:$A,$B$48,Generation_2!$B:$B,$H55)</f>
        <v>13582.740378424851</v>
      </c>
      <c r="N55" s="1">
        <f>SUMIFS(Generation_2!H:H,Generation_2!$A:$A,$B$48,Generation_2!$B:$B,$H55)</f>
        <v>15370.052654323134</v>
      </c>
      <c r="O55" s="1">
        <f>SUMIFS(Generation_2!I:I,Generation_2!$A:$A,$B$48,Generation_2!$B:$B,$H55)</f>
        <v>8999.1864902621091</v>
      </c>
      <c r="P55" s="1">
        <f>SUMIFS(Generation_2!J:J,Generation_2!$A:$A,$B$48,Generation_2!$B:$B,$H55)</f>
        <v>17019.372927422701</v>
      </c>
      <c r="Q55" s="1">
        <f>SUMIFS(Generation_2!K:K,Generation_2!$A:$A,$B$48,Generation_2!$B:$B,$H55)</f>
        <v>15453.424622378012</v>
      </c>
      <c r="R55" s="1">
        <f>SUMIFS(Generation_2!L:L,Generation_2!$A:$A,$B$48,Generation_2!$B:$B,$H55)</f>
        <v>11931.527654566402</v>
      </c>
      <c r="S55" s="1">
        <f>SUMIFS(Generation_2!M:M,Generation_2!$A:$A,$B$48,Generation_2!$B:$B,$H55)</f>
        <v>14943.428955992675</v>
      </c>
      <c r="T55" s="1">
        <f>SUMIFS(Generation_2!N:N,Generation_2!$A:$A,$B$48,Generation_2!$B:$B,$H55)</f>
        <v>12812.246341918653</v>
      </c>
      <c r="U55" s="1">
        <f>SUMIFS(Generation_2!O:O,Generation_2!$A:$A,$B$48,Generation_2!$B:$B,$H55)</f>
        <v>12570.917526342477</v>
      </c>
      <c r="V55" s="1">
        <f>SUMIFS(Generation_2!P:P,Generation_2!$A:$A,$B$48,Generation_2!$B:$B,$H55)</f>
        <v>15422.830902918073</v>
      </c>
      <c r="W55" s="1">
        <f>SUMIFS(Generation_2!Q:Q,Generation_2!$A:$A,$B$48,Generation_2!$B:$B,$H55)</f>
        <v>13550.549519421251</v>
      </c>
      <c r="X55" s="1">
        <f>SUMIFS(Generation_2!R:R,Generation_2!$A:$A,$B$48,Generation_2!$B:$B,$H55)</f>
        <v>15450.14296326859</v>
      </c>
      <c r="Y55" s="1">
        <f>SUMIFS(Generation_2!S:S,Generation_2!$A:$A,$B$48,Generation_2!$B:$B,$H55)</f>
        <v>9449.4116151964954</v>
      </c>
      <c r="Z55" s="1">
        <f>SUMIFS(Generation_2!T:T,Generation_2!$A:$A,$B$48,Generation_2!$B:$B,$H55)</f>
        <v>17014.924298615937</v>
      </c>
      <c r="AA55" s="1">
        <f>SUMIFS(Generation_2!U:U,Generation_2!$A:$A,$B$48,Generation_2!$B:$B,$H55)</f>
        <v>15663.168895565055</v>
      </c>
      <c r="AB55" s="1">
        <f>SUMIFS(Generation_2!V:V,Generation_2!$A:$A,$B$48,Generation_2!$B:$B,$H55)</f>
        <v>12135.843748867082</v>
      </c>
      <c r="AC55" s="1">
        <f>SUMIFS(Generation_2!W:W,Generation_2!$A:$A,$B$48,Generation_2!$B:$B,$H55)</f>
        <v>15585.585322868932</v>
      </c>
      <c r="AE55" s="64"/>
      <c r="AF55" s="64"/>
    </row>
    <row r="56" spans="8:32">
      <c r="H56" s="69" t="s">
        <v>118</v>
      </c>
      <c r="I56" s="1">
        <f>SUMIFS(Generation_2!C:C,Generation_2!$A:$A,$B$48,Generation_2!$B:$B,$H56)</f>
        <v>118.72831817418093</v>
      </c>
      <c r="J56" s="1">
        <f>SUMIFS(Generation_2!D:D,Generation_2!$A:$A,$B$48,Generation_2!$B:$B,$H56)</f>
        <v>171.15807403053162</v>
      </c>
      <c r="K56" s="1">
        <f>SUMIFS(Generation_2!E:E,Generation_2!$A:$A,$B$48,Generation_2!$B:$B,$H56)</f>
        <v>132.65441767695523</v>
      </c>
      <c r="L56" s="1">
        <f>SUMIFS(Generation_2!F:F,Generation_2!$A:$A,$B$48,Generation_2!$B:$B,$H56)</f>
        <v>220.07665480162012</v>
      </c>
      <c r="M56" s="1">
        <f>SUMIFS(Generation_2!G:G,Generation_2!$A:$A,$B$48,Generation_2!$B:$B,$H56)</f>
        <v>719.59370536359631</v>
      </c>
      <c r="N56" s="1">
        <f>SUMIFS(Generation_2!H:H,Generation_2!$A:$A,$B$48,Generation_2!$B:$B,$H56)</f>
        <v>1049.8004032256426</v>
      </c>
      <c r="O56" s="1">
        <f>SUMIFS(Generation_2!I:I,Generation_2!$A:$A,$B$48,Generation_2!$B:$B,$H56)</f>
        <v>853.32088990627972</v>
      </c>
      <c r="P56" s="1">
        <f>SUMIFS(Generation_2!J:J,Generation_2!$A:$A,$B$48,Generation_2!$B:$B,$H56)</f>
        <v>633.94616808110607</v>
      </c>
      <c r="Q56" s="1">
        <f>SUMIFS(Generation_2!K:K,Generation_2!$A:$A,$B$48,Generation_2!$B:$B,$H56)</f>
        <v>852.33608532067979</v>
      </c>
      <c r="R56" s="1">
        <f>SUMIFS(Generation_2!L:L,Generation_2!$A:$A,$B$48,Generation_2!$B:$B,$H56)</f>
        <v>921.42930309272231</v>
      </c>
      <c r="S56" s="1">
        <f>SUMIFS(Generation_2!M:M,Generation_2!$A:$A,$B$48,Generation_2!$B:$B,$H56)</f>
        <v>1089.3842603279643</v>
      </c>
      <c r="T56" s="1">
        <f>SUMIFS(Generation_2!N:N,Generation_2!$A:$A,$B$48,Generation_2!$B:$B,$H56)</f>
        <v>3466.0318795808739</v>
      </c>
      <c r="U56" s="1">
        <f>SUMIFS(Generation_2!O:O,Generation_2!$A:$A,$B$48,Generation_2!$B:$B,$H56)</f>
        <v>3124.9682431046599</v>
      </c>
      <c r="V56" s="1">
        <f>SUMIFS(Generation_2!P:P,Generation_2!$A:$A,$B$48,Generation_2!$B:$B,$H56)</f>
        <v>3658.1142478042384</v>
      </c>
      <c r="W56" s="1">
        <f>SUMIFS(Generation_2!Q:Q,Generation_2!$A:$A,$B$48,Generation_2!$B:$B,$H56)</f>
        <v>4590.8201950237981</v>
      </c>
      <c r="X56" s="1">
        <f>SUMIFS(Generation_2!R:R,Generation_2!$A:$A,$B$48,Generation_2!$B:$B,$H56)</f>
        <v>4891.7375690341478</v>
      </c>
      <c r="Y56" s="1">
        <f>SUMIFS(Generation_2!S:S,Generation_2!$A:$A,$B$48,Generation_2!$B:$B,$H56)</f>
        <v>5349.8500863784857</v>
      </c>
      <c r="Z56" s="1">
        <f>SUMIFS(Generation_2!T:T,Generation_2!$A:$A,$B$48,Generation_2!$B:$B,$H56)</f>
        <v>5800.9227217286898</v>
      </c>
      <c r="AA56" s="1">
        <f>SUMIFS(Generation_2!U:U,Generation_2!$A:$A,$B$48,Generation_2!$B:$B,$H56)</f>
        <v>6416.2421078653433</v>
      </c>
      <c r="AB56" s="1">
        <f>SUMIFS(Generation_2!V:V,Generation_2!$A:$A,$B$48,Generation_2!$B:$B,$H56)</f>
        <v>6392.9900173557344</v>
      </c>
      <c r="AC56" s="1">
        <f>SUMIFS(Generation_2!W:W,Generation_2!$A:$A,$B$48,Generation_2!$B:$B,$H56)</f>
        <v>7980.5827925619724</v>
      </c>
      <c r="AE56" s="64"/>
      <c r="AF56" s="64"/>
    </row>
    <row r="57" spans="8:32">
      <c r="H57" s="69" t="s">
        <v>119</v>
      </c>
      <c r="I57" s="1">
        <f>SUMIFS(Generation_2!C:C,Generation_2!$A:$A,$B$48,Generation_2!$B:$B,$H57)</f>
        <v>206.57490737987999</v>
      </c>
      <c r="J57" s="1">
        <f>SUMIFS(Generation_2!D:D,Generation_2!$A:$A,$B$48,Generation_2!$B:$B,$H57)</f>
        <v>229.20902988304326</v>
      </c>
      <c r="K57" s="1">
        <f>SUMIFS(Generation_2!E:E,Generation_2!$A:$A,$B$48,Generation_2!$B:$B,$H57)</f>
        <v>252.56041877155209</v>
      </c>
      <c r="L57" s="1">
        <f>SUMIFS(Generation_2!F:F,Generation_2!$A:$A,$B$48,Generation_2!$B:$B,$H57)</f>
        <v>296.12479875570415</v>
      </c>
      <c r="M57" s="1">
        <f>SUMIFS(Generation_2!G:G,Generation_2!$A:$A,$B$48,Generation_2!$B:$B,$H57)</f>
        <v>349.34269476928017</v>
      </c>
      <c r="N57" s="1">
        <f>SUMIFS(Generation_2!H:H,Generation_2!$A:$A,$B$48,Generation_2!$B:$B,$H57)</f>
        <v>402.47612454576114</v>
      </c>
      <c r="O57" s="1">
        <f>SUMIFS(Generation_2!I:I,Generation_2!$A:$A,$B$48,Generation_2!$B:$B,$H57)</f>
        <v>442.82623365846086</v>
      </c>
      <c r="P57" s="1">
        <f>SUMIFS(Generation_2!J:J,Generation_2!$A:$A,$B$48,Generation_2!$B:$B,$H57)</f>
        <v>470.36714676717935</v>
      </c>
      <c r="Q57" s="1">
        <f>SUMIFS(Generation_2!K:K,Generation_2!$A:$A,$B$48,Generation_2!$B:$B,$H57)</f>
        <v>517.49236582692822</v>
      </c>
      <c r="R57" s="1">
        <f>SUMIFS(Generation_2!L:L,Generation_2!$A:$A,$B$48,Generation_2!$B:$B,$H57)</f>
        <v>562.52522436840752</v>
      </c>
      <c r="S57" s="1">
        <f>SUMIFS(Generation_2!M:M,Generation_2!$A:$A,$B$48,Generation_2!$B:$B,$H57)</f>
        <v>609.82121952911621</v>
      </c>
      <c r="T57" s="1">
        <f>SUMIFS(Generation_2!N:N,Generation_2!$A:$A,$B$48,Generation_2!$B:$B,$H57)</f>
        <v>653.2691427283529</v>
      </c>
      <c r="U57" s="1">
        <f>SUMIFS(Generation_2!O:O,Generation_2!$A:$A,$B$48,Generation_2!$B:$B,$H57)</f>
        <v>682.06057190966374</v>
      </c>
      <c r="V57" s="1">
        <f>SUMIFS(Generation_2!P:P,Generation_2!$A:$A,$B$48,Generation_2!$B:$B,$H57)</f>
        <v>705.70709539148856</v>
      </c>
      <c r="W57" s="1">
        <f>SUMIFS(Generation_2!Q:Q,Generation_2!$A:$A,$B$48,Generation_2!$B:$B,$H57)</f>
        <v>714.32998098919325</v>
      </c>
      <c r="X57" s="1">
        <f>SUMIFS(Generation_2!R:R,Generation_2!$A:$A,$B$48,Generation_2!$B:$B,$H57)</f>
        <v>732.65131566634057</v>
      </c>
      <c r="Y57" s="1">
        <f>SUMIFS(Generation_2!S:S,Generation_2!$A:$A,$B$48,Generation_2!$B:$B,$H57)</f>
        <v>742.53656484180215</v>
      </c>
      <c r="Z57" s="1">
        <f>SUMIFS(Generation_2!T:T,Generation_2!$A:$A,$B$48,Generation_2!$B:$B,$H57)</f>
        <v>757.54136767440696</v>
      </c>
      <c r="AA57" s="1">
        <f>SUMIFS(Generation_2!U:U,Generation_2!$A:$A,$B$48,Generation_2!$B:$B,$H57)</f>
        <v>779.06484807880895</v>
      </c>
      <c r="AB57" s="1">
        <f>SUMIFS(Generation_2!V:V,Generation_2!$A:$A,$B$48,Generation_2!$B:$B,$H57)</f>
        <v>806.41390271289231</v>
      </c>
      <c r="AC57" s="1">
        <f>SUMIFS(Generation_2!W:W,Generation_2!$A:$A,$B$48,Generation_2!$B:$B,$H57)</f>
        <v>822.25745876549024</v>
      </c>
      <c r="AE57" s="64"/>
      <c r="AF57" s="64"/>
    </row>
    <row r="58" spans="8:32">
      <c r="H58" s="69" t="s">
        <v>120</v>
      </c>
      <c r="I58" s="1">
        <f>SUMIFS(Generation_2!C:C,Generation_2!$A:$A,$B$48,Generation_2!$B:$B,$H58)</f>
        <v>29015.876384825657</v>
      </c>
      <c r="J58" s="1">
        <f>SUMIFS(Generation_2!D:D,Generation_2!$A:$A,$B$48,Generation_2!$B:$B,$H58)</f>
        <v>30279.029471654689</v>
      </c>
      <c r="K58" s="1">
        <f>SUMIFS(Generation_2!E:E,Generation_2!$A:$A,$B$48,Generation_2!$B:$B,$H58)</f>
        <v>30434.324072901483</v>
      </c>
      <c r="L58" s="1">
        <f>SUMIFS(Generation_2!F:F,Generation_2!$A:$A,$B$48,Generation_2!$B:$B,$H58)</f>
        <v>31578.643986697523</v>
      </c>
      <c r="M58" s="1">
        <f>SUMIFS(Generation_2!G:G,Generation_2!$A:$A,$B$48,Generation_2!$B:$B,$H58)</f>
        <v>34326.048363220456</v>
      </c>
      <c r="N58" s="1">
        <f>SUMIFS(Generation_2!H:H,Generation_2!$A:$A,$B$48,Generation_2!$B:$B,$H58)</f>
        <v>34693.376674811057</v>
      </c>
      <c r="O58" s="1">
        <f>SUMIFS(Generation_2!I:I,Generation_2!$A:$A,$B$48,Generation_2!$B:$B,$H58)</f>
        <v>33582.4984623688</v>
      </c>
      <c r="P58" s="1">
        <f>SUMIFS(Generation_2!J:J,Generation_2!$A:$A,$B$48,Generation_2!$B:$B,$H58)</f>
        <v>34815.245913512597</v>
      </c>
      <c r="Q58" s="1">
        <f>SUMIFS(Generation_2!K:K,Generation_2!$A:$A,$B$48,Generation_2!$B:$B,$H58)</f>
        <v>35788.36210495016</v>
      </c>
      <c r="R58" s="1">
        <f>SUMIFS(Generation_2!L:L,Generation_2!$A:$A,$B$48,Generation_2!$B:$B,$H58)</f>
        <v>35519.088785358406</v>
      </c>
      <c r="S58" s="1">
        <f>SUMIFS(Generation_2!M:M,Generation_2!$A:$A,$B$48,Generation_2!$B:$B,$H58)</f>
        <v>38199.087523061273</v>
      </c>
      <c r="T58" s="1">
        <f>SUMIFS(Generation_2!N:N,Generation_2!$A:$A,$B$48,Generation_2!$B:$B,$H58)</f>
        <v>34617.396445156293</v>
      </c>
      <c r="U58" s="1">
        <f>SUMIFS(Generation_2!O:O,Generation_2!$A:$A,$B$48,Generation_2!$B:$B,$H58)</f>
        <v>33843.154774581511</v>
      </c>
      <c r="V58" s="1">
        <f>SUMIFS(Generation_2!P:P,Generation_2!$A:$A,$B$48,Generation_2!$B:$B,$H58)</f>
        <v>34543.315499817538</v>
      </c>
      <c r="W58" s="1">
        <f>SUMIFS(Generation_2!Q:Q,Generation_2!$A:$A,$B$48,Generation_2!$B:$B,$H58)</f>
        <v>36029.212355832555</v>
      </c>
      <c r="X58" s="1">
        <f>SUMIFS(Generation_2!R:R,Generation_2!$A:$A,$B$48,Generation_2!$B:$B,$H58)</f>
        <v>34746.305382217615</v>
      </c>
      <c r="Y58" s="1">
        <f>SUMIFS(Generation_2!S:S,Generation_2!$A:$A,$B$48,Generation_2!$B:$B,$H58)</f>
        <v>31273.3983765466</v>
      </c>
      <c r="Z58" s="1">
        <f>SUMIFS(Generation_2!T:T,Generation_2!$A:$A,$B$48,Generation_2!$B:$B,$H58)</f>
        <v>30977.32182160905</v>
      </c>
      <c r="AA58" s="1">
        <f>SUMIFS(Generation_2!U:U,Generation_2!$A:$A,$B$48,Generation_2!$B:$B,$H58)</f>
        <v>29937.717553000566</v>
      </c>
      <c r="AB58" s="1">
        <f>SUMIFS(Generation_2!V:V,Generation_2!$A:$A,$B$48,Generation_2!$B:$B,$H58)</f>
        <v>29202.418044022917</v>
      </c>
      <c r="AC58" s="1">
        <f>SUMIFS(Generation_2!W:W,Generation_2!$A:$A,$B$48,Generation_2!$B:$B,$H58)</f>
        <v>31677.359296565024</v>
      </c>
      <c r="AE58" s="64"/>
      <c r="AF58" s="64"/>
    </row>
    <row r="59" spans="8:32">
      <c r="H59" s="69" t="s">
        <v>121</v>
      </c>
      <c r="I59" s="1">
        <f>SUMIFS(Generation_2!C:C,Generation_2!$A:$A,$B$48,Generation_2!$B:$B,$H59)</f>
        <v>12774.527528157598</v>
      </c>
      <c r="J59" s="1">
        <f>SUMIFS(Generation_2!D:D,Generation_2!$A:$A,$B$48,Generation_2!$B:$B,$H59)</f>
        <v>15384.050673713731</v>
      </c>
      <c r="K59" s="1">
        <f>SUMIFS(Generation_2!E:E,Generation_2!$A:$A,$B$48,Generation_2!$B:$B,$H59)</f>
        <v>14970.455899979324</v>
      </c>
      <c r="L59" s="1">
        <f>SUMIFS(Generation_2!F:F,Generation_2!$A:$A,$B$48,Generation_2!$B:$B,$H59)</f>
        <v>15356.977116523802</v>
      </c>
      <c r="M59" s="1">
        <f>SUMIFS(Generation_2!G:G,Generation_2!$A:$A,$B$48,Generation_2!$B:$B,$H59)</f>
        <v>16044.670899694942</v>
      </c>
      <c r="N59" s="1">
        <f>SUMIFS(Generation_2!H:H,Generation_2!$A:$A,$B$48,Generation_2!$B:$B,$H59)</f>
        <v>16503.972126262644</v>
      </c>
      <c r="O59" s="1">
        <f>SUMIFS(Generation_2!I:I,Generation_2!$A:$A,$B$48,Generation_2!$B:$B,$H59)</f>
        <v>16790.212967294516</v>
      </c>
      <c r="P59" s="1">
        <f>SUMIFS(Generation_2!J:J,Generation_2!$A:$A,$B$48,Generation_2!$B:$B,$H59)</f>
        <v>14822.671842656689</v>
      </c>
      <c r="Q59" s="1">
        <f>SUMIFS(Generation_2!K:K,Generation_2!$A:$A,$B$48,Generation_2!$B:$B,$H59)</f>
        <v>15941.592700462266</v>
      </c>
      <c r="R59" s="1">
        <f>SUMIFS(Generation_2!L:L,Generation_2!$A:$A,$B$48,Generation_2!$B:$B,$H59)</f>
        <v>16176.995361507457</v>
      </c>
      <c r="S59" s="1">
        <f>SUMIFS(Generation_2!M:M,Generation_2!$A:$A,$B$48,Generation_2!$B:$B,$H59)</f>
        <v>16479.585387902865</v>
      </c>
      <c r="T59" s="1">
        <f>SUMIFS(Generation_2!N:N,Generation_2!$A:$A,$B$48,Generation_2!$B:$B,$H59)</f>
        <v>19309.754124488678</v>
      </c>
      <c r="U59" s="1">
        <f>SUMIFS(Generation_2!O:O,Generation_2!$A:$A,$B$48,Generation_2!$B:$B,$H59)</f>
        <v>19664.451361726304</v>
      </c>
      <c r="V59" s="1">
        <f>SUMIFS(Generation_2!P:P,Generation_2!$A:$A,$B$48,Generation_2!$B:$B,$H59)</f>
        <v>19369.031943808644</v>
      </c>
      <c r="W59" s="1">
        <f>SUMIFS(Generation_2!Q:Q,Generation_2!$A:$A,$B$48,Generation_2!$B:$B,$H59)</f>
        <v>20663.05988883576</v>
      </c>
      <c r="X59" s="1">
        <f>SUMIFS(Generation_2!R:R,Generation_2!$A:$A,$B$48,Generation_2!$B:$B,$H59)</f>
        <v>22870.140212118982</v>
      </c>
      <c r="Y59" s="1">
        <f>SUMIFS(Generation_2!S:S,Generation_2!$A:$A,$B$48,Generation_2!$B:$B,$H59)</f>
        <v>28634.285764826909</v>
      </c>
      <c r="Z59" s="1">
        <f>SUMIFS(Generation_2!T:T,Generation_2!$A:$A,$B$48,Generation_2!$B:$B,$H59)</f>
        <v>25141.150339551175</v>
      </c>
      <c r="AA59" s="1">
        <f>SUMIFS(Generation_2!U:U,Generation_2!$A:$A,$B$48,Generation_2!$B:$B,$H59)</f>
        <v>28385.927961821741</v>
      </c>
      <c r="AB59" s="1">
        <f>SUMIFS(Generation_2!V:V,Generation_2!$A:$A,$B$48,Generation_2!$B:$B,$H59)</f>
        <v>31359.879752770958</v>
      </c>
      <c r="AC59" s="1">
        <f>SUMIFS(Generation_2!W:W,Generation_2!$A:$A,$B$48,Generation_2!$B:$B,$H59)</f>
        <v>32072.467802704221</v>
      </c>
      <c r="AE59" s="64"/>
      <c r="AF59" s="64"/>
    </row>
    <row r="60" spans="8:32">
      <c r="H60" s="69" t="s">
        <v>122</v>
      </c>
      <c r="I60" s="1">
        <f>SUMIFS(Generation_2!C:C,Generation_2!$A:$A,$B$48,Generation_2!$B:$B,$H60)</f>
        <v>12935.145543696399</v>
      </c>
      <c r="J60" s="1">
        <f>SUMIFS(Generation_2!D:D,Generation_2!$A:$A,$B$48,Generation_2!$B:$B,$H60)</f>
        <v>13110.588288321202</v>
      </c>
      <c r="K60" s="1">
        <f>SUMIFS(Generation_2!E:E,Generation_2!$A:$A,$B$48,Generation_2!$B:$B,$H60)</f>
        <v>13344.578173566999</v>
      </c>
      <c r="L60" s="1">
        <f>SUMIFS(Generation_2!F:F,Generation_2!$A:$A,$B$48,Generation_2!$B:$B,$H60)</f>
        <v>13704.382809360599</v>
      </c>
      <c r="M60" s="1">
        <f>SUMIFS(Generation_2!G:G,Generation_2!$A:$A,$B$48,Generation_2!$B:$B,$H60)</f>
        <v>14109.174892433301</v>
      </c>
      <c r="N60" s="1">
        <f>SUMIFS(Generation_2!H:H,Generation_2!$A:$A,$B$48,Generation_2!$B:$B,$H60)</f>
        <v>14525.136668438201</v>
      </c>
      <c r="O60" s="1">
        <f>SUMIFS(Generation_2!I:I,Generation_2!$A:$A,$B$48,Generation_2!$B:$B,$H60)</f>
        <v>14984.461295873201</v>
      </c>
      <c r="P60" s="1">
        <f>SUMIFS(Generation_2!J:J,Generation_2!$A:$A,$B$48,Generation_2!$B:$B,$H60)</f>
        <v>15401.2394691219</v>
      </c>
      <c r="Q60" s="1">
        <f>SUMIFS(Generation_2!K:K,Generation_2!$A:$A,$B$48,Generation_2!$B:$B,$H60)</f>
        <v>15813.255799183298</v>
      </c>
      <c r="R60" s="1">
        <f>SUMIFS(Generation_2!L:L,Generation_2!$A:$A,$B$48,Generation_2!$B:$B,$H60)</f>
        <v>16271.671888560501</v>
      </c>
      <c r="S60" s="1">
        <f>SUMIFS(Generation_2!M:M,Generation_2!$A:$A,$B$48,Generation_2!$B:$B,$H60)</f>
        <v>16965.684681583301</v>
      </c>
      <c r="T60" s="1">
        <f>SUMIFS(Generation_2!N:N,Generation_2!$A:$A,$B$48,Generation_2!$B:$B,$H60)</f>
        <v>17777.8136680756</v>
      </c>
      <c r="U60" s="1">
        <f>SUMIFS(Generation_2!O:O,Generation_2!$A:$A,$B$48,Generation_2!$B:$B,$H60)</f>
        <v>18605.051179244401</v>
      </c>
      <c r="V60" s="1">
        <f>SUMIFS(Generation_2!P:P,Generation_2!$A:$A,$B$48,Generation_2!$B:$B,$H60)</f>
        <v>19370.5475665052</v>
      </c>
      <c r="W60" s="1">
        <f>SUMIFS(Generation_2!Q:Q,Generation_2!$A:$A,$B$48,Generation_2!$B:$B,$H60)</f>
        <v>20172.940221284702</v>
      </c>
      <c r="X60" s="1">
        <f>SUMIFS(Generation_2!R:R,Generation_2!$A:$A,$B$48,Generation_2!$B:$B,$H60)</f>
        <v>20892.990396508001</v>
      </c>
      <c r="Y60" s="1">
        <f>SUMIFS(Generation_2!S:S,Generation_2!$A:$A,$B$48,Generation_2!$B:$B,$H60)</f>
        <v>21521.0963504682</v>
      </c>
      <c r="Z60" s="1">
        <f>SUMIFS(Generation_2!T:T,Generation_2!$A:$A,$B$48,Generation_2!$B:$B,$H60)</f>
        <v>22188.569423294703</v>
      </c>
      <c r="AA60" s="1">
        <f>SUMIFS(Generation_2!U:U,Generation_2!$A:$A,$B$48,Generation_2!$B:$B,$H60)</f>
        <v>22894.084483162103</v>
      </c>
      <c r="AB60" s="1">
        <f>SUMIFS(Generation_2!V:V,Generation_2!$A:$A,$B$48,Generation_2!$B:$B,$H60)</f>
        <v>23686.519922509498</v>
      </c>
      <c r="AC60" s="1">
        <f>SUMIFS(Generation_2!W:W,Generation_2!$A:$A,$B$48,Generation_2!$B:$B,$H60)</f>
        <v>24603.043616070201</v>
      </c>
    </row>
    <row r="61" spans="8:32">
      <c r="H61" s="2" t="s">
        <v>313</v>
      </c>
    </row>
    <row r="62" spans="8:32">
      <c r="H62" s="69" t="s">
        <v>126</v>
      </c>
      <c r="I62" s="1">
        <f>SUMIFS(Generation_2!C:C,Generation_2!$A:$A,$B$48,Generation_2!$B:$B,$H62)</f>
        <v>-143.9592895141981</v>
      </c>
      <c r="J62" s="1">
        <f>SUMIFS(Generation_2!D:D,Generation_2!$A:$A,$B$48,Generation_2!$B:$B,$H62)</f>
        <v>-231.00129007629582</v>
      </c>
      <c r="K62" s="1">
        <f>SUMIFS(Generation_2!E:E,Generation_2!$A:$A,$B$48,Generation_2!$B:$B,$H62)</f>
        <v>-171.66853834091111</v>
      </c>
      <c r="L62" s="1">
        <f>SUMIFS(Generation_2!F:F,Generation_2!$A:$A,$B$48,Generation_2!$B:$B,$H62)</f>
        <v>-360.68712812564422</v>
      </c>
      <c r="M62" s="1">
        <f>SUMIFS(Generation_2!G:G,Generation_2!$A:$A,$B$48,Generation_2!$B:$B,$H62)</f>
        <v>-947.96787074419751</v>
      </c>
      <c r="N62" s="1">
        <f>SUMIFS(Generation_2!H:H,Generation_2!$A:$A,$B$48,Generation_2!$B:$B,$H62)</f>
        <v>-1396.8228484180713</v>
      </c>
      <c r="O62" s="1">
        <f>SUMIFS(Generation_2!I:I,Generation_2!$A:$A,$B$48,Generation_2!$B:$B,$H62)</f>
        <v>-1117.9197477858081</v>
      </c>
      <c r="P62" s="1">
        <f>SUMIFS(Generation_2!J:J,Generation_2!$A:$A,$B$48,Generation_2!$B:$B,$H62)</f>
        <v>-826.06681786656475</v>
      </c>
      <c r="Q62" s="1">
        <f>SUMIFS(Generation_2!K:K,Generation_2!$A:$A,$B$48,Generation_2!$B:$B,$H62)</f>
        <v>-1215.807549647576</v>
      </c>
      <c r="R62" s="1">
        <f>SUMIFS(Generation_2!L:L,Generation_2!$A:$A,$B$48,Generation_2!$B:$B,$H62)</f>
        <v>-1361.8511557492043</v>
      </c>
      <c r="S62" s="1">
        <f>SUMIFS(Generation_2!M:M,Generation_2!$A:$A,$B$48,Generation_2!$B:$B,$H62)</f>
        <v>-1689.4283177585444</v>
      </c>
      <c r="T62" s="1">
        <f>SUMIFS(Generation_2!N:N,Generation_2!$A:$A,$B$48,Generation_2!$B:$B,$H62)</f>
        <v>-4885.4914338540302</v>
      </c>
      <c r="U62" s="1">
        <f>SUMIFS(Generation_2!O:O,Generation_2!$A:$A,$B$48,Generation_2!$B:$B,$H62)</f>
        <v>-4445.9433928052822</v>
      </c>
      <c r="V62" s="1">
        <f>SUMIFS(Generation_2!P:P,Generation_2!$A:$A,$B$48,Generation_2!$B:$B,$H62)</f>
        <v>-5231.8776967195645</v>
      </c>
      <c r="W62" s="1">
        <f>SUMIFS(Generation_2!Q:Q,Generation_2!$A:$A,$B$48,Generation_2!$B:$B,$H62)</f>
        <v>-6556.2409740766871</v>
      </c>
      <c r="X62" s="1">
        <f>SUMIFS(Generation_2!R:R,Generation_2!$A:$A,$B$48,Generation_2!$B:$B,$H62)</f>
        <v>-6985.0629026719116</v>
      </c>
      <c r="Y62" s="1">
        <f>SUMIFS(Generation_2!S:S,Generation_2!$A:$A,$B$48,Generation_2!$B:$B,$H62)</f>
        <v>-8438.2063698720431</v>
      </c>
      <c r="Z62" s="1">
        <f>SUMIFS(Generation_2!T:T,Generation_2!$A:$A,$B$48,Generation_2!$B:$B,$H62)</f>
        <v>-8726.4739024691262</v>
      </c>
      <c r="AA62" s="1">
        <f>SUMIFS(Generation_2!U:U,Generation_2!$A:$A,$B$48,Generation_2!$B:$B,$H62)</f>
        <v>-9793.2161026482427</v>
      </c>
      <c r="AB62" s="1">
        <f>SUMIFS(Generation_2!V:V,Generation_2!$A:$A,$B$48,Generation_2!$B:$B,$H62)</f>
        <v>-9656.9149973085205</v>
      </c>
      <c r="AC62" s="1">
        <f>SUMIFS(Generation_2!W:W,Generation_2!$A:$A,$B$48,Generation_2!$B:$B,$H62)</f>
        <v>-11820.51732746163</v>
      </c>
    </row>
    <row r="63" spans="8:32">
      <c r="H63" s="69" t="s">
        <v>127</v>
      </c>
      <c r="I63" s="1">
        <f>SUMIFS(Generation_2!C:C,Generation_2!$A:$A,$B$48,Generation_2!$B:$B,$H63)</f>
        <v>-242.91358585415588</v>
      </c>
      <c r="J63" s="1">
        <f>SUMIFS(Generation_2!D:D,Generation_2!$A:$A,$B$48,Generation_2!$B:$B,$H63)</f>
        <v>-269.51243114274246</v>
      </c>
      <c r="K63" s="1">
        <f>SUMIFS(Generation_2!E:E,Generation_2!$A:$A,$B$48,Generation_2!$B:$B,$H63)</f>
        <v>-296.87585792578574</v>
      </c>
      <c r="L63" s="1">
        <f>SUMIFS(Generation_2!F:F,Generation_2!$A:$A,$B$48,Generation_2!$B:$B,$H63)</f>
        <v>-348.26688962683721</v>
      </c>
      <c r="M63" s="1">
        <f>SUMIFS(Generation_2!G:G,Generation_2!$A:$A,$B$48,Generation_2!$B:$B,$H63)</f>
        <v>-410.7458558415683</v>
      </c>
      <c r="N63" s="1">
        <f>SUMIFS(Generation_2!H:H,Generation_2!$A:$A,$B$48,Generation_2!$B:$B,$H63)</f>
        <v>-473.19978030493377</v>
      </c>
      <c r="O63" s="1">
        <f>SUMIFS(Generation_2!I:I,Generation_2!$A:$A,$B$48,Generation_2!$B:$B,$H63)</f>
        <v>-520.68386551302945</v>
      </c>
      <c r="P63" s="1">
        <f>SUMIFS(Generation_2!J:J,Generation_2!$A:$A,$B$48,Generation_2!$B:$B,$H63)</f>
        <v>-552.94397972787351</v>
      </c>
      <c r="Q63" s="1">
        <f>SUMIFS(Generation_2!K:K,Generation_2!$A:$A,$B$48,Generation_2!$B:$B,$H63)</f>
        <v>-608.53997076682742</v>
      </c>
      <c r="R63" s="1">
        <f>SUMIFS(Generation_2!L:L,Generation_2!$A:$A,$B$48,Generation_2!$B:$B,$H63)</f>
        <v>-661.354435153331</v>
      </c>
      <c r="S63" s="1">
        <f>SUMIFS(Generation_2!M:M,Generation_2!$A:$A,$B$48,Generation_2!$B:$B,$H63)</f>
        <v>-717.08133461475688</v>
      </c>
      <c r="T63" s="1">
        <f>SUMIFS(Generation_2!N:N,Generation_2!$A:$A,$B$48,Generation_2!$B:$B,$H63)</f>
        <v>-768.1234715327173</v>
      </c>
      <c r="U63" s="1">
        <f>SUMIFS(Generation_2!O:O,Generation_2!$A:$A,$B$48,Generation_2!$B:$B,$H63)</f>
        <v>-801.70392676316771</v>
      </c>
      <c r="V63" s="1">
        <f>SUMIFS(Generation_2!P:P,Generation_2!$A:$A,$B$48,Generation_2!$B:$B,$H63)</f>
        <v>-829.96966155426367</v>
      </c>
      <c r="W63" s="1">
        <f>SUMIFS(Generation_2!Q:Q,Generation_2!$A:$A,$B$48,Generation_2!$B:$B,$H63)</f>
        <v>-839.87994806920858</v>
      </c>
      <c r="X63" s="1">
        <f>SUMIFS(Generation_2!R:R,Generation_2!$A:$A,$B$48,Generation_2!$B:$B,$H63)</f>
        <v>-861.34892753016425</v>
      </c>
      <c r="Y63" s="1">
        <f>SUMIFS(Generation_2!S:S,Generation_2!$A:$A,$B$48,Generation_2!$B:$B,$H63)</f>
        <v>-873.09109584121734</v>
      </c>
      <c r="Z63" s="1">
        <f>SUMIFS(Generation_2!T:T,Generation_2!$A:$A,$B$48,Generation_2!$B:$B,$H63)</f>
        <v>-890.57562503191627</v>
      </c>
      <c r="AA63" s="1">
        <f>SUMIFS(Generation_2!U:U,Generation_2!$A:$A,$B$48,Generation_2!$B:$B,$H63)</f>
        <v>-916.20813124813117</v>
      </c>
      <c r="AB63" s="1">
        <f>SUMIFS(Generation_2!V:V,Generation_2!$A:$A,$B$48,Generation_2!$B:$B,$H63)</f>
        <v>-948.08217628777572</v>
      </c>
      <c r="AC63" s="1">
        <f>SUMIFS(Generation_2!W:W,Generation_2!$A:$A,$B$48,Generation_2!$B:$B,$H63)</f>
        <v>-966.91272970979344</v>
      </c>
    </row>
    <row r="65" spans="1:30">
      <c r="H65" s="69" t="s">
        <v>124</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9.7793083025189798E-2</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9.3839265571800001E-2</v>
      </c>
      <c r="Q65" s="1">
        <f>SUMIFS(Generation_2!K:K,Generation_2!$A:$A,$B$48,Generation_2!$B:$B,$H65)</f>
        <v>3.4085617449076663E-2</v>
      </c>
      <c r="R65" s="1">
        <f>SUMIFS(Generation_2!L:L,Generation_2!$A:$A,$B$48,Generation_2!$B:$B,$H65)</f>
        <v>0</v>
      </c>
      <c r="S65" s="1">
        <f>SUMIFS(Generation_2!M:M,Generation_2!$A:$A,$B$48,Generation_2!$B:$B,$H65)</f>
        <v>0</v>
      </c>
      <c r="T65" s="1">
        <f>SUMIFS(Generation_2!N:N,Generation_2!$A:$A,$B$48,Generation_2!$B:$B,$H65)</f>
        <v>0.67386697883750002</v>
      </c>
      <c r="U65" s="1">
        <f>SUMIFS(Generation_2!O:O,Generation_2!$A:$A,$B$48,Generation_2!$B:$B,$H65)</f>
        <v>0.28974573955409999</v>
      </c>
      <c r="V65" s="1">
        <f>SUMIFS(Generation_2!P:P,Generation_2!$A:$A,$B$48,Generation_2!$B:$B,$H65)</f>
        <v>0.29405033177880002</v>
      </c>
      <c r="W65" s="1">
        <f>SUMIFS(Generation_2!Q:Q,Generation_2!$A:$A,$B$48,Generation_2!$B:$B,$H65)</f>
        <v>1.2140584377833394</v>
      </c>
      <c r="X65" s="1">
        <f>SUMIFS(Generation_2!R:R,Generation_2!$A:$A,$B$48,Generation_2!$B:$B,$H65)</f>
        <v>0.67411313500442993</v>
      </c>
      <c r="Y65" s="1">
        <f>SUMIFS(Generation_2!S:S,Generation_2!$A:$A,$B$48,Generation_2!$B:$B,$H65)</f>
        <v>0.90616051836239997</v>
      </c>
      <c r="Z65" s="1">
        <f>SUMIFS(Generation_2!T:T,Generation_2!$A:$A,$B$48,Generation_2!$B:$B,$H65)</f>
        <v>1.2225752427374614</v>
      </c>
      <c r="AA65" s="1">
        <f>SUMIFS(Generation_2!U:U,Generation_2!$A:$A,$B$48,Generation_2!$B:$B,$H65)</f>
        <v>1.3777847296117431</v>
      </c>
      <c r="AB65" s="1">
        <f>SUMIFS(Generation_2!V:V,Generation_2!$A:$A,$B$48,Generation_2!$B:$B,$H65)</f>
        <v>0</v>
      </c>
      <c r="AC65" s="1">
        <f>SUMIFS(Generation_2!W:W,Generation_2!$A:$A,$B$48,Generation_2!$B:$B,$H65)</f>
        <v>1.1470182172287071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7.6"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399999999999999" thickTop="1">
      <c r="A71" s="8" t="s">
        <v>76</v>
      </c>
      <c r="B71" s="20" t="s">
        <v>77</v>
      </c>
    </row>
    <row r="73" spans="1:30">
      <c r="H73" s="82" t="s">
        <v>125</v>
      </c>
      <c r="I73" s="4" t="s">
        <v>80</v>
      </c>
      <c r="J73" s="4" t="s">
        <v>90</v>
      </c>
      <c r="K73" s="4" t="s">
        <v>100</v>
      </c>
    </row>
    <row r="74" spans="1:30">
      <c r="H74" s="69" t="s">
        <v>113</v>
      </c>
      <c r="I74" s="1">
        <f>SUMIFS(Generation_2!C:C,Generation_2!$A:$A,$B$71,Generation_2!$B:$B,$H74)</f>
        <v>94198.947495190034</v>
      </c>
      <c r="J74" s="1">
        <f>SUMIFS(Generation_2!M:M,Generation_2!$A:$A,$B$71,Generation_2!$B:$B,$H74)</f>
        <v>67507.229983973317</v>
      </c>
      <c r="K74" s="1">
        <f>SUMIFS(Generation_2!W:W,Generation_2!$A:$A,$B$71,Generation_2!$B:$B,$H74)</f>
        <v>67087.042206719023</v>
      </c>
    </row>
    <row r="75" spans="1:30">
      <c r="H75" s="69" t="s">
        <v>114</v>
      </c>
      <c r="I75" s="1">
        <f>SUMIFS(Generation_2!C:C,Generation_2!$A:$A,$B$71,Generation_2!$B:$B,$H75)</f>
        <v>28253.114134099695</v>
      </c>
      <c r="J75" s="1">
        <f>SUMIFS(Generation_2!M:M,Generation_2!$A:$A,$B$71,Generation_2!$B:$B,$H75)</f>
        <v>22254.886144329197</v>
      </c>
      <c r="K75" s="1">
        <f>SUMIFS(Generation_2!W:W,Generation_2!$A:$A,$B$71,Generation_2!$B:$B,$H75)</f>
        <v>22410.011011197104</v>
      </c>
    </row>
    <row r="76" spans="1:30">
      <c r="H76" s="69" t="s">
        <v>115</v>
      </c>
      <c r="I76" s="1">
        <f>SUMIFS(Generation_2!C:C,Generation_2!$A:$A,$B$71,Generation_2!$B:$B,$H76)</f>
        <v>3105.1641947176504</v>
      </c>
      <c r="J76" s="1">
        <f>SUMIFS(Generation_2!M:M,Generation_2!$A:$A,$B$71,Generation_2!$B:$B,$H76)</f>
        <v>1885.1598784912669</v>
      </c>
      <c r="K76" s="1">
        <f>SUMIFS(Generation_2!W:W,Generation_2!$A:$A,$B$71,Generation_2!$B:$B,$H76)</f>
        <v>1949.4397237075914</v>
      </c>
    </row>
    <row r="77" spans="1:30">
      <c r="H77" s="69" t="s">
        <v>116</v>
      </c>
      <c r="I77" s="1">
        <f>SUMIFS(Generation_2!C:C,Generation_2!$A:$A,$B$71,Generation_2!$B:$B,$H77)</f>
        <v>80.546609501148865</v>
      </c>
      <c r="J77" s="1">
        <f>SUMIFS(Generation_2!M:M,Generation_2!$A:$A,$B$71,Generation_2!$B:$B,$H77)</f>
        <v>18.176614364800823</v>
      </c>
      <c r="K77" s="1">
        <f>SUMIFS(Generation_2!W:W,Generation_2!$A:$A,$B$71,Generation_2!$B:$B,$H77)</f>
        <v>125.86618570325822</v>
      </c>
    </row>
    <row r="78" spans="1:30">
      <c r="H78" s="69" t="s">
        <v>117</v>
      </c>
      <c r="I78" s="1">
        <f>SUMIFS(Generation_2!C:C,Generation_2!$A:$A,$B$71,Generation_2!$B:$B,$H78)</f>
        <v>15598.150827339578</v>
      </c>
      <c r="J78" s="1">
        <f>SUMIFS(Generation_2!M:M,Generation_2!$A:$A,$B$71,Generation_2!$B:$B,$H78)</f>
        <v>14943.428955992675</v>
      </c>
      <c r="K78" s="1">
        <f>SUMIFS(Generation_2!W:W,Generation_2!$A:$A,$B$71,Generation_2!$B:$B,$H78)</f>
        <v>15585.585322868932</v>
      </c>
    </row>
    <row r="79" spans="1:30">
      <c r="H79" s="69" t="s">
        <v>118</v>
      </c>
      <c r="I79" s="1">
        <f>SUMIFS(Generation_2!C:C,Generation_2!$A:$A,$B$71,Generation_2!$B:$B,$H79)</f>
        <v>118.72831817418093</v>
      </c>
      <c r="J79" s="1">
        <f>SUMIFS(Generation_2!M:M,Generation_2!$A:$A,$B$71,Generation_2!$B:$B,$H79)</f>
        <v>1089.3842603279643</v>
      </c>
      <c r="K79" s="1">
        <f>SUMIFS(Generation_2!W:W,Generation_2!$A:$A,$B$71,Generation_2!$B:$B,$H79)</f>
        <v>7980.5827925619724</v>
      </c>
    </row>
    <row r="80" spans="1:30">
      <c r="H80" s="69" t="s">
        <v>119</v>
      </c>
      <c r="I80" s="1">
        <f>SUMIFS(Generation_2!C:C,Generation_2!$A:$A,$B$71,Generation_2!$B:$B,$H80)</f>
        <v>206.57490737987999</v>
      </c>
      <c r="J80" s="1">
        <f>SUMIFS(Generation_2!M:M,Generation_2!$A:$A,$B$71,Generation_2!$B:$B,$H80)</f>
        <v>609.82121952911621</v>
      </c>
      <c r="K80" s="1">
        <f>SUMIFS(Generation_2!W:W,Generation_2!$A:$A,$B$71,Generation_2!$B:$B,$H80)</f>
        <v>822.25745876549024</v>
      </c>
    </row>
    <row r="81" spans="1:30">
      <c r="H81" s="69" t="s">
        <v>120</v>
      </c>
      <c r="I81" s="1">
        <f>SUMIFS(Generation_2!C:C,Generation_2!$A:$A,$B$71,Generation_2!$B:$B,$H81)</f>
        <v>29015.876384825657</v>
      </c>
      <c r="J81" s="1">
        <f>SUMIFS(Generation_2!M:M,Generation_2!$A:$A,$B$71,Generation_2!$B:$B,$H81)</f>
        <v>38199.087523061273</v>
      </c>
      <c r="K81" s="1">
        <f>SUMIFS(Generation_2!W:W,Generation_2!$A:$A,$B$71,Generation_2!$B:$B,$H81)</f>
        <v>31677.359296565024</v>
      </c>
    </row>
    <row r="82" spans="1:30">
      <c r="H82" s="69" t="s">
        <v>121</v>
      </c>
      <c r="I82" s="1">
        <f>SUMIFS(Generation_2!C:C,Generation_2!$A:$A,$B$71,Generation_2!$B:$B,$H82)</f>
        <v>12774.527528157598</v>
      </c>
      <c r="J82" s="1">
        <f>SUMIFS(Generation_2!M:M,Generation_2!$A:$A,$B$71,Generation_2!$B:$B,$H82)</f>
        <v>16479.585387902865</v>
      </c>
      <c r="K82" s="1">
        <f>SUMIFS(Generation_2!W:W,Generation_2!$A:$A,$B$71,Generation_2!$B:$B,$H82)</f>
        <v>32072.467802704221</v>
      </c>
    </row>
    <row r="83" spans="1:30">
      <c r="H83" s="69" t="s">
        <v>122</v>
      </c>
      <c r="I83" s="1">
        <f>SUMIFS(Generation_2!C:C,Generation_2!$A:$A,$B$71,Generation_2!$B:$B,$H83)</f>
        <v>12935.145543696399</v>
      </c>
      <c r="J83" s="1">
        <f>SUMIFS(Generation_2!M:M,Generation_2!$A:$A,$B$71,Generation_2!$B:$B,$H83)</f>
        <v>16965.684681583301</v>
      </c>
      <c r="K83" s="1">
        <f>SUMIFS(Generation_2!W:W,Generation_2!$A:$A,$B$71,Generation_2!$B:$B,$H83)</f>
        <v>24603.043616070201</v>
      </c>
    </row>
    <row r="84" spans="1:30">
      <c r="H84" s="2" t="s">
        <v>313</v>
      </c>
    </row>
    <row r="85" spans="1:30">
      <c r="H85" s="69" t="s">
        <v>126</v>
      </c>
      <c r="I85" s="1">
        <f>SUMIFS(Generation_2!C:C,Generation_2!$A:$A,$B$71,Generation_2!$B:$B,$H85)</f>
        <v>-143.9592895141981</v>
      </c>
      <c r="J85" s="1">
        <f>SUMIFS(Generation_2!M:M,Generation_2!$A:$A,$B$71,Generation_2!$B:$B,$H85)</f>
        <v>-1689.4283177585444</v>
      </c>
      <c r="K85" s="1">
        <f>SUMIFS(Generation_2!W:W,Generation_2!$A:$A,$B$71,Generation_2!$B:$B,$H85)</f>
        <v>-11820.51732746163</v>
      </c>
    </row>
    <row r="86" spans="1:30">
      <c r="H86" s="69" t="s">
        <v>127</v>
      </c>
      <c r="I86" s="1">
        <f>SUMIFS(Generation_2!C:C,Generation_2!$A:$A,$B$71,Generation_2!$B:$B,$H86)</f>
        <v>-242.91358585415588</v>
      </c>
      <c r="J86" s="1">
        <f>SUMIFS(Generation_2!M:M,Generation_2!$A:$A,$B$71,Generation_2!$B:$B,$H86)</f>
        <v>-717.08133461475688</v>
      </c>
      <c r="K86" s="1">
        <f>SUMIFS(Generation_2!W:W,Generation_2!$A:$A,$B$71,Generation_2!$B:$B,$H86)</f>
        <v>-966.91272970979344</v>
      </c>
    </row>
    <row r="88" spans="1:30">
      <c r="H88" s="69" t="s">
        <v>124</v>
      </c>
      <c r="I88" s="1">
        <f>SUMIFS(Generation_2!C:C,Generation_2!$A:$A,$B$71,Generation_2!$B:$B,$H88)</f>
        <v>0</v>
      </c>
      <c r="J88" s="1">
        <f>SUMIFS(Generation_2!M:M,Generation_2!$A:$A,$B$71,Generation_2!$B:$B,$H88)</f>
        <v>0</v>
      </c>
      <c r="K88" s="1">
        <f>SUMIFS(Generation_2!W:W,Generation_2!$A:$A,$B$71,Generation_2!$B:$B,$H88)</f>
        <v>1.1470182172287071</v>
      </c>
    </row>
    <row r="89" spans="1:30">
      <c r="H89" s="2"/>
    </row>
    <row r="92" spans="1:30" s="63" customFormat="1" ht="27.6"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399999999999999" thickTop="1">
      <c r="A93" s="8" t="s">
        <v>76</v>
      </c>
      <c r="B93" s="20" t="s">
        <v>77</v>
      </c>
    </row>
    <row r="95" spans="1:30">
      <c r="G95" s="8"/>
      <c r="H95" s="82" t="s">
        <v>112</v>
      </c>
      <c r="I95" s="4" t="s">
        <v>80</v>
      </c>
      <c r="J95" s="4" t="s">
        <v>81</v>
      </c>
      <c r="K95" s="4" t="s">
        <v>82</v>
      </c>
      <c r="L95" s="4" t="s">
        <v>83</v>
      </c>
      <c r="M95" s="4" t="s">
        <v>84</v>
      </c>
      <c r="N95" s="4" t="s">
        <v>85</v>
      </c>
      <c r="O95" s="4" t="s">
        <v>86</v>
      </c>
      <c r="P95" s="4" t="s">
        <v>87</v>
      </c>
      <c r="Q95" s="4" t="s">
        <v>88</v>
      </c>
      <c r="R95" s="4" t="s">
        <v>89</v>
      </c>
      <c r="S95" s="4" t="s">
        <v>90</v>
      </c>
      <c r="T95" s="4" t="s">
        <v>91</v>
      </c>
      <c r="U95" s="4" t="s">
        <v>92</v>
      </c>
      <c r="V95" s="4" t="s">
        <v>93</v>
      </c>
      <c r="W95" s="4" t="s">
        <v>94</v>
      </c>
      <c r="X95" s="4" t="s">
        <v>95</v>
      </c>
      <c r="Y95" s="4" t="s">
        <v>96</v>
      </c>
      <c r="Z95" s="4" t="s">
        <v>97</v>
      </c>
      <c r="AA95" s="4" t="s">
        <v>98</v>
      </c>
      <c r="AB95" s="4" t="s">
        <v>99</v>
      </c>
      <c r="AC95" s="4" t="s">
        <v>100</v>
      </c>
    </row>
    <row r="96" spans="1:30">
      <c r="H96" s="69" t="s">
        <v>129</v>
      </c>
      <c r="I96" s="1">
        <f>SUMIFS(StorageCapacity_2!C:C,StorageCapacity_2!$A:$A,$B$93,StorageCapacity_2!$B:$B,$H96)</f>
        <v>413.79063427770001</v>
      </c>
      <c r="J96" s="1">
        <f>SUMIFS(StorageCapacity_2!D:D,StorageCapacity_2!$A:$A,$B$93,StorageCapacity_2!$B:$B,$H96)</f>
        <v>401.39973610010003</v>
      </c>
      <c r="K96" s="1">
        <f>SUMIFS(StorageCapacity_2!E:E,StorageCapacity_2!$A:$A,$B$93,StorageCapacity_2!$B:$B,$H96)</f>
        <v>390.25045189629998</v>
      </c>
      <c r="L96" s="1">
        <f>SUMIFS(StorageCapacity_2!F:F,StorageCapacity_2!$A:$A,$B$93,StorageCapacity_2!$B:$B,$H96)</f>
        <v>380.20380300470003</v>
      </c>
      <c r="M96" s="1">
        <f>SUMIFS(StorageCapacity_2!G:G,StorageCapacity_2!$A:$A,$B$93,StorageCapacity_2!$B:$B,$H96)</f>
        <v>371.16823606659995</v>
      </c>
      <c r="N96" s="1">
        <f>SUMIFS(StorageCapacity_2!H:H,StorageCapacity_2!$A:$A,$B$93,StorageCapacity_2!$B:$B,$H96)</f>
        <v>363.04513174300007</v>
      </c>
      <c r="O96" s="1">
        <f>SUMIFS(StorageCapacity_2!I:I,StorageCapacity_2!$A:$A,$B$93,StorageCapacity_2!$B:$B,$H96)</f>
        <v>355.73706197030003</v>
      </c>
      <c r="P96" s="1">
        <f>SUMIFS(StorageCapacity_2!J:J,StorageCapacity_2!$A:$A,$B$93,StorageCapacity_2!$B:$B,$H96)</f>
        <v>349.16139978009994</v>
      </c>
      <c r="Q96" s="1">
        <f>SUMIFS(StorageCapacity_2!K:K,StorageCapacity_2!$A:$A,$B$93,StorageCapacity_2!$B:$B,$H96)</f>
        <v>343.2383796423</v>
      </c>
      <c r="R96" s="1">
        <f>SUMIFS(StorageCapacity_2!L:L,StorageCapacity_2!$A:$A,$B$93,StorageCapacity_2!$B:$B,$H96)</f>
        <v>307.91358177349997</v>
      </c>
      <c r="S96" s="1">
        <f>SUMIFS(StorageCapacity_2!M:M,StorageCapacity_2!$A:$A,$B$93,StorageCapacity_2!$B:$B,$H96)</f>
        <v>313.21557131749995</v>
      </c>
      <c r="T96" s="1">
        <f>SUMIFS(StorageCapacity_2!N:N,StorageCapacity_2!$A:$A,$B$93,StorageCapacity_2!$B:$B,$H96)</f>
        <v>564.97652971100001</v>
      </c>
      <c r="U96" s="1">
        <f>SUMIFS(StorageCapacity_2!O:O,StorageCapacity_2!$A:$A,$B$93,StorageCapacity_2!$B:$B,$H96)</f>
        <v>617.16927889009992</v>
      </c>
      <c r="V96" s="1">
        <f>SUMIFS(StorageCapacity_2!P:P,StorageCapacity_2!$A:$A,$B$93,StorageCapacity_2!$B:$B,$H96)</f>
        <v>1253.9477681288001</v>
      </c>
      <c r="W96" s="1">
        <f>SUMIFS(StorageCapacity_2!Q:Q,StorageCapacity_2!$A:$A,$B$93,StorageCapacity_2!$B:$B,$H96)</f>
        <v>1852.8545229443998</v>
      </c>
      <c r="X96" s="1">
        <f>SUMIFS(StorageCapacity_2!R:R,StorageCapacity_2!$A:$A,$B$93,StorageCapacity_2!$B:$B,$H96)</f>
        <v>1862.7048019868998</v>
      </c>
      <c r="Y96" s="1">
        <f>SUMIFS(StorageCapacity_2!S:S,StorageCapacity_2!$A:$A,$B$93,StorageCapacity_2!$B:$B,$H96)</f>
        <v>1873.2610287663999</v>
      </c>
      <c r="Z96" s="1">
        <f>SUMIFS(StorageCapacity_2!T:T,StorageCapacity_2!$A:$A,$B$93,StorageCapacity_2!$B:$B,$H96)</f>
        <v>1886.2612580656998</v>
      </c>
      <c r="AA96" s="1">
        <f>SUMIFS(StorageCapacity_2!U:U,StorageCapacity_2!$A:$A,$B$93,StorageCapacity_2!$B:$B,$H96)</f>
        <v>1901.7373551711</v>
      </c>
      <c r="AB96" s="1">
        <f>SUMIFS(StorageCapacity_2!V:V,StorageCapacity_2!$A:$A,$B$93,StorageCapacity_2!$B:$B,$H96)</f>
        <v>1911.4500988902003</v>
      </c>
      <c r="AC96" s="1">
        <f>SUMIFS(StorageCapacity_2!W:W,StorageCapacity_2!$A:$A,$B$93,StorageCapacity_2!$B:$B,$H96)</f>
        <v>2946.5817557093997</v>
      </c>
    </row>
    <row r="97" spans="1:30">
      <c r="H97" s="69" t="s">
        <v>130</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1204.5719346199999</v>
      </c>
      <c r="X97" s="1">
        <f>SUMIFS(StorageCapacity_2!R:R,StorageCapacity_2!$A:$A,$B$93,StorageCapacity_2!$B:$B,$H97)</f>
        <v>1318.10594474</v>
      </c>
      <c r="Y97" s="1">
        <f>SUMIFS(StorageCapacity_2!S:S,StorageCapacity_2!$A:$A,$B$93,StorageCapacity_2!$B:$B,$H97)</f>
        <v>1631.26286037</v>
      </c>
      <c r="Z97" s="1">
        <f>SUMIFS(StorageCapacity_2!T:T,StorageCapacity_2!$A:$A,$B$93,StorageCapacity_2!$B:$B,$H97)</f>
        <v>2311.7314880600002</v>
      </c>
      <c r="AA97" s="1">
        <f>SUMIFS(StorageCapacity_2!U:U,StorageCapacity_2!$A:$A,$B$93,StorageCapacity_2!$B:$B,$H97)</f>
        <v>2875.59740143</v>
      </c>
      <c r="AB97" s="1">
        <f>SUMIFS(StorageCapacity_2!V:V,StorageCapacity_2!$A:$A,$B$93,StorageCapacity_2!$B:$B,$H97)</f>
        <v>2875.59740143</v>
      </c>
      <c r="AC97" s="1">
        <f>SUMIFS(StorageCapacity_2!W:W,StorageCapacity_2!$A:$A,$B$93,StorageCapacity_2!$B:$B,$H97)</f>
        <v>3822.2076771400002</v>
      </c>
    </row>
    <row r="98" spans="1:30">
      <c r="H98" s="69" t="s">
        <v>131</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119</v>
      </c>
      <c r="I99" s="1">
        <f>SUMIFS(StorageCapacity_2!C:C,StorageCapacity_2!$A:$A,$B$93,StorageCapacity_2!$B:$B,$H99)</f>
        <v>288.84481331493367</v>
      </c>
      <c r="J99" s="1">
        <f>SUMIFS(StorageCapacity_2!D:D,StorageCapacity_2!$A:$A,$B$93,StorageCapacity_2!$B:$B,$H99)</f>
        <v>324.09539757410755</v>
      </c>
      <c r="K99" s="1">
        <f>SUMIFS(StorageCapacity_2!E:E,StorageCapacity_2!$A:$A,$B$93,StorageCapacity_2!$B:$B,$H99)</f>
        <v>358.65822132435488</v>
      </c>
      <c r="L99" s="1">
        <f>SUMIFS(StorageCapacity_2!F:F,StorageCapacity_2!$A:$A,$B$93,StorageCapacity_2!$B:$B,$H99)</f>
        <v>435.22401975220697</v>
      </c>
      <c r="M99" s="1">
        <f>SUMIFS(StorageCapacity_2!G:G,StorageCapacity_2!$A:$A,$B$93,StorageCapacity_2!$B:$B,$H99)</f>
        <v>517.09875966085497</v>
      </c>
      <c r="N99" s="1">
        <f>SUMIFS(StorageCapacity_2!H:H,StorageCapacity_2!$A:$A,$B$93,StorageCapacity_2!$B:$B,$H99)</f>
        <v>572.257623788145</v>
      </c>
      <c r="O99" s="1">
        <f>SUMIFS(StorageCapacity_2!I:I,StorageCapacity_2!$A:$A,$B$93,StorageCapacity_2!$B:$B,$H99)</f>
        <v>616.69269494303262</v>
      </c>
      <c r="P99" s="1">
        <f>SUMIFS(StorageCapacity_2!J:J,StorageCapacity_2!$A:$A,$B$93,StorageCapacity_2!$B:$B,$H99)</f>
        <v>650.46792151145837</v>
      </c>
      <c r="Q99" s="1">
        <f>SUMIFS(StorageCapacity_2!K:K,StorageCapacity_2!$A:$A,$B$93,StorageCapacity_2!$B:$B,$H99)</f>
        <v>748.18134930081226</v>
      </c>
      <c r="R99" s="1">
        <f>SUMIFS(StorageCapacity_2!L:L,StorageCapacity_2!$A:$A,$B$93,StorageCapacity_2!$B:$B,$H99)</f>
        <v>777.66846146290993</v>
      </c>
      <c r="S99" s="1">
        <f>SUMIFS(StorageCapacity_2!M:M,StorageCapacity_2!$A:$A,$B$93,StorageCapacity_2!$B:$B,$H99)</f>
        <v>862.20660875855356</v>
      </c>
      <c r="T99" s="1">
        <f>SUMIFS(StorageCapacity_2!N:N,StorageCapacity_2!$A:$A,$B$93,StorageCapacity_2!$B:$B,$H99)</f>
        <v>909.7017742972215</v>
      </c>
      <c r="U99" s="1">
        <f>SUMIFS(StorageCapacity_2!O:O,StorageCapacity_2!$A:$A,$B$93,StorageCapacity_2!$B:$B,$H99)</f>
        <v>957.14638810425913</v>
      </c>
      <c r="V99" s="1">
        <f>SUMIFS(StorageCapacity_2!P:P,StorageCapacity_2!$A:$A,$B$93,StorageCapacity_2!$B:$B,$H99)</f>
        <v>984.57863683040193</v>
      </c>
      <c r="W99" s="1">
        <f>SUMIFS(StorageCapacity_2!Q:Q,StorageCapacity_2!$A:$A,$B$93,StorageCapacity_2!$B:$B,$H99)</f>
        <v>1004.7685514071279</v>
      </c>
      <c r="X99" s="1">
        <f>SUMIFS(StorageCapacity_2!R:R,StorageCapacity_2!$A:$A,$B$93,StorageCapacity_2!$B:$B,$H99)</f>
        <v>1004.7577276481114</v>
      </c>
      <c r="Y99" s="1">
        <f>SUMIFS(StorageCapacity_2!S:S,StorageCapacity_2!$A:$A,$B$93,StorageCapacity_2!$B:$B,$H99)</f>
        <v>1014.125814576644</v>
      </c>
      <c r="Z99" s="1">
        <f>SUMIFS(StorageCapacity_2!T:T,StorageCapacity_2!$A:$A,$B$93,StorageCapacity_2!$B:$B,$H99)</f>
        <v>1045.7564905835197</v>
      </c>
      <c r="AA99" s="1">
        <f>SUMIFS(StorageCapacity_2!U:U,StorageCapacity_2!$A:$A,$B$93,StorageCapacity_2!$B:$B,$H99)</f>
        <v>1097.1275631598144</v>
      </c>
      <c r="AB99" s="1">
        <f>SUMIFS(StorageCapacity_2!V:V,StorageCapacity_2!$A:$A,$B$93,StorageCapacity_2!$B:$B,$H99)</f>
        <v>1109.4674313465389</v>
      </c>
      <c r="AC99" s="1">
        <f>SUMIFS(StorageCapacity_2!W:W,StorageCapacity_2!$A:$A,$B$93,StorageCapacity_2!$B:$B,$H99)</f>
        <v>1121.5292842980002</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7.6"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399999999999999" thickTop="1">
      <c r="A109" s="8" t="s">
        <v>76</v>
      </c>
      <c r="B109" s="20" t="s">
        <v>77</v>
      </c>
    </row>
    <row r="111" spans="1:30">
      <c r="H111" s="82" t="s">
        <v>125</v>
      </c>
      <c r="I111" s="4" t="s">
        <v>80</v>
      </c>
      <c r="J111" s="4" t="s">
        <v>81</v>
      </c>
      <c r="K111" s="4" t="s">
        <v>82</v>
      </c>
      <c r="L111" s="4" t="s">
        <v>83</v>
      </c>
      <c r="M111" s="4" t="s">
        <v>84</v>
      </c>
      <c r="N111" s="4" t="s">
        <v>85</v>
      </c>
      <c r="O111" s="4" t="s">
        <v>86</v>
      </c>
      <c r="P111" s="4" t="s">
        <v>87</v>
      </c>
      <c r="Q111" s="4" t="s">
        <v>88</v>
      </c>
      <c r="R111" s="4" t="s">
        <v>89</v>
      </c>
      <c r="S111" s="4" t="s">
        <v>90</v>
      </c>
      <c r="T111" s="4" t="s">
        <v>91</v>
      </c>
      <c r="U111" s="4" t="s">
        <v>92</v>
      </c>
      <c r="V111" s="4" t="s">
        <v>93</v>
      </c>
      <c r="W111" s="4" t="s">
        <v>94</v>
      </c>
      <c r="X111" s="4" t="s">
        <v>95</v>
      </c>
      <c r="Y111" s="4" t="s">
        <v>96</v>
      </c>
      <c r="Z111" s="4" t="s">
        <v>97</v>
      </c>
      <c r="AA111" s="4" t="s">
        <v>98</v>
      </c>
      <c r="AB111" s="4" t="s">
        <v>99</v>
      </c>
      <c r="AC111" s="4" t="s">
        <v>100</v>
      </c>
    </row>
    <row r="112" spans="1:30">
      <c r="H112" s="25" t="s">
        <v>129</v>
      </c>
      <c r="I112" s="1">
        <f>SUMIFS(StorageGeneration_2!C:C,StorageGeneration_2!$A:$A,$B$109,StorageGeneration_2!$B:$B,$H112)</f>
        <v>112.37983286898907</v>
      </c>
      <c r="J112" s="1">
        <f>SUMIFS(StorageGeneration_2!D:D,StorageGeneration_2!$A:$A,$B$109,StorageGeneration_2!$B:$B,$H112)</f>
        <v>153.62545660111238</v>
      </c>
      <c r="K112" s="1">
        <f>SUMIFS(StorageGeneration_2!E:E,StorageGeneration_2!$A:$A,$B$109,StorageGeneration_2!$B:$B,$H112)</f>
        <v>116.36442523749521</v>
      </c>
      <c r="L112" s="1">
        <f>SUMIFS(StorageGeneration_2!F:F,StorageGeneration_2!$A:$A,$B$109,StorageGeneration_2!$B:$B,$H112)</f>
        <v>116.67105479595419</v>
      </c>
      <c r="M112" s="1">
        <f>SUMIFS(StorageGeneration_2!G:G,StorageGeneration_2!$A:$A,$B$109,StorageGeneration_2!$B:$B,$H112)</f>
        <v>128.45369932489135</v>
      </c>
      <c r="N112" s="1">
        <f>SUMIFS(StorageGeneration_2!H:H,StorageGeneration_2!$A:$A,$B$109,StorageGeneration_2!$B:$B,$H112)</f>
        <v>122.11428265190843</v>
      </c>
      <c r="O112" s="1">
        <f>SUMIFS(StorageGeneration_2!I:I,StorageGeneration_2!$A:$A,$B$109,StorageGeneration_2!$B:$B,$H112)</f>
        <v>115.70929073037786</v>
      </c>
      <c r="P112" s="1">
        <f>SUMIFS(StorageGeneration_2!J:J,StorageGeneration_2!$A:$A,$B$109,StorageGeneration_2!$B:$B,$H112)</f>
        <v>97.13777110207198</v>
      </c>
      <c r="Q112" s="1">
        <f>SUMIFS(StorageGeneration_2!K:K,StorageGeneration_2!$A:$A,$B$109,StorageGeneration_2!$B:$B,$H112)</f>
        <v>95.270214524582826</v>
      </c>
      <c r="R112" s="1">
        <f>SUMIFS(StorageGeneration_2!L:L,StorageGeneration_2!$A:$A,$B$109,StorageGeneration_2!$B:$B,$H112)</f>
        <v>99.338131703372909</v>
      </c>
      <c r="S112" s="1">
        <f>SUMIFS(StorageGeneration_2!M:M,StorageGeneration_2!$A:$A,$B$109,StorageGeneration_2!$B:$B,$H112)</f>
        <v>110.91993578876351</v>
      </c>
      <c r="T112" s="1">
        <f>SUMIFS(StorageGeneration_2!N:N,StorageGeneration_2!$A:$A,$B$109,StorageGeneration_2!$B:$B,$H112)</f>
        <v>247.12260481229313</v>
      </c>
      <c r="U112" s="1">
        <f>SUMIFS(StorageGeneration_2!O:O,StorageGeneration_2!$A:$A,$B$109,StorageGeneration_2!$B:$B,$H112)</f>
        <v>281.69598286069845</v>
      </c>
      <c r="V112" s="1">
        <f>SUMIFS(StorageGeneration_2!P:P,StorageGeneration_2!$A:$A,$B$109,StorageGeneration_2!$B:$B,$H112)</f>
        <v>635.79643629246846</v>
      </c>
      <c r="W112" s="1">
        <f>SUMIFS(StorageGeneration_2!Q:Q,StorageGeneration_2!$A:$A,$B$109,StorageGeneration_2!$B:$B,$H112)</f>
        <v>943.99000656794237</v>
      </c>
      <c r="X112" s="1">
        <f>SUMIFS(StorageGeneration_2!R:R,StorageGeneration_2!$A:$A,$B$109,StorageGeneration_2!$B:$B,$H112)</f>
        <v>966.30149964578823</v>
      </c>
      <c r="Y112" s="1">
        <f>SUMIFS(StorageGeneration_2!S:S,StorageGeneration_2!$A:$A,$B$109,StorageGeneration_2!$B:$B,$H112)</f>
        <v>955.17772687774175</v>
      </c>
      <c r="Z112" s="1">
        <f>SUMIFS(StorageGeneration_2!T:T,StorageGeneration_2!$A:$A,$B$109,StorageGeneration_2!$B:$B,$H112)</f>
        <v>930.90551314804429</v>
      </c>
      <c r="AA112" s="1">
        <f>SUMIFS(StorageGeneration_2!U:U,StorageGeneration_2!$A:$A,$B$109,StorageGeneration_2!$B:$B,$H112)</f>
        <v>949.18385030211334</v>
      </c>
      <c r="AB112" s="1">
        <f>SUMIFS(StorageGeneration_2!V:V,StorageGeneration_2!$A:$A,$B$109,StorageGeneration_2!$B:$B,$H112)</f>
        <v>949.81431100609007</v>
      </c>
      <c r="AC112" s="1">
        <f>SUMIFS(StorageGeneration_2!W:W,StorageGeneration_2!$A:$A,$B$109,StorageGeneration_2!$B:$B,$H112)</f>
        <v>1423.6858274725901</v>
      </c>
    </row>
    <row r="113" spans="1:30">
      <c r="H113" s="25" t="s">
        <v>130</v>
      </c>
      <c r="I113" s="1">
        <f>SUMIFS(StorageGeneration_2!C:C,StorageGeneration_2!$A:$A,$B$109,StorageGeneration_2!$B:$B,$H113)</f>
        <v>6.3484853051918542</v>
      </c>
      <c r="J113" s="1">
        <f>SUMIFS(StorageGeneration_2!D:D,StorageGeneration_2!$A:$A,$B$109,StorageGeneration_2!$B:$B,$H113)</f>
        <v>17.532617429419247</v>
      </c>
      <c r="K113" s="1">
        <f>SUMIFS(StorageGeneration_2!E:E,StorageGeneration_2!$A:$A,$B$109,StorageGeneration_2!$B:$B,$H113)</f>
        <v>16.289992439460018</v>
      </c>
      <c r="L113" s="1">
        <f>SUMIFS(StorageGeneration_2!F:F,StorageGeneration_2!$A:$A,$B$109,StorageGeneration_2!$B:$B,$H113)</f>
        <v>50.770876923432652</v>
      </c>
      <c r="M113" s="1">
        <f>SUMIFS(StorageGeneration_2!G:G,StorageGeneration_2!$A:$A,$B$109,StorageGeneration_2!$B:$B,$H113)</f>
        <v>19.597595810954132</v>
      </c>
      <c r="N113" s="1">
        <f>SUMIFS(StorageGeneration_2!H:H,StorageGeneration_2!$A:$A,$B$109,StorageGeneration_2!$B:$B,$H113)</f>
        <v>25.100342098452131</v>
      </c>
      <c r="O113" s="1">
        <f>SUMIFS(StorageGeneration_2!I:I,StorageGeneration_2!$A:$A,$B$109,StorageGeneration_2!$B:$B,$H113)</f>
        <v>21.135464381534735</v>
      </c>
      <c r="P113" s="1">
        <f>SUMIFS(StorageGeneration_2!J:J,StorageGeneration_2!$A:$A,$B$109,StorageGeneration_2!$B:$B,$H113)</f>
        <v>32.793533752130713</v>
      </c>
      <c r="Q113" s="1">
        <f>SUMIFS(StorageGeneration_2!K:K,StorageGeneration_2!$A:$A,$B$109,StorageGeneration_2!$B:$B,$H113)</f>
        <v>57.817574653452638</v>
      </c>
      <c r="R113" s="1">
        <f>SUMIFS(StorageGeneration_2!L:L,StorageGeneration_2!$A:$A,$B$109,StorageGeneration_2!$B:$B,$H113)</f>
        <v>74.80802447131353</v>
      </c>
      <c r="S113" s="1">
        <f>SUMIFS(StorageGeneration_2!M:M,StorageGeneration_2!$A:$A,$B$109,StorageGeneration_2!$B:$B,$H113)</f>
        <v>134.55010366848902</v>
      </c>
      <c r="T113" s="1">
        <f>SUMIFS(StorageGeneration_2!N:N,StorageGeneration_2!$A:$A,$B$109,StorageGeneration_2!$B:$B,$H113)</f>
        <v>285.06165069502561</v>
      </c>
      <c r="U113" s="1">
        <f>SUMIFS(StorageGeneration_2!O:O,StorageGeneration_2!$A:$A,$B$109,StorageGeneration_2!$B:$B,$H113)</f>
        <v>330.07649959278842</v>
      </c>
      <c r="V113" s="1">
        <f>SUMIFS(StorageGeneration_2!P:P,StorageGeneration_2!$A:$A,$B$109,StorageGeneration_2!$B:$B,$H113)</f>
        <v>278.11455575925044</v>
      </c>
      <c r="W113" s="1">
        <f>SUMIFS(StorageGeneration_2!Q:Q,StorageGeneration_2!$A:$A,$B$109,StorageGeneration_2!$B:$B,$H113)</f>
        <v>884.79714718639616</v>
      </c>
      <c r="X113" s="1">
        <f>SUMIFS(StorageGeneration_2!R:R,StorageGeneration_2!$A:$A,$B$109,StorageGeneration_2!$B:$B,$H113)</f>
        <v>1070.6493535000802</v>
      </c>
      <c r="Y113" s="1">
        <f>SUMIFS(StorageGeneration_2!S:S,StorageGeneration_2!$A:$A,$B$109,StorageGeneration_2!$B:$B,$H113)</f>
        <v>1585.6724357397982</v>
      </c>
      <c r="Z113" s="1">
        <f>SUMIFS(StorageGeneration_2!T:T,StorageGeneration_2!$A:$A,$B$109,StorageGeneration_2!$B:$B,$H113)</f>
        <v>2029.0172426309985</v>
      </c>
      <c r="AA113" s="1">
        <f>SUMIFS(StorageGeneration_2!U:U,StorageGeneration_2!$A:$A,$B$109,StorageGeneration_2!$B:$B,$H113)</f>
        <v>2684.8780606453088</v>
      </c>
      <c r="AB113" s="1">
        <f>SUMIFS(StorageGeneration_2!V:V,StorageGeneration_2!$A:$A,$B$109,StorageGeneration_2!$B:$B,$H113)</f>
        <v>2714.9081241619374</v>
      </c>
      <c r="AC113" s="1">
        <f>SUMIFS(StorageGeneration_2!W:W,StorageGeneration_2!$A:$A,$B$109,StorageGeneration_2!$B:$B,$H113)</f>
        <v>3611.9262708297497</v>
      </c>
    </row>
    <row r="114" spans="1:30">
      <c r="H114" s="25" t="s">
        <v>131</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52.634723082233286</v>
      </c>
      <c r="M114" s="1">
        <f>SUMIFS(StorageGeneration_2!G:G,StorageGeneration_2!$A:$A,$B$109,StorageGeneration_2!$B:$B,$H114)</f>
        <v>571.54241022775079</v>
      </c>
      <c r="N114" s="1">
        <f>SUMIFS(StorageGeneration_2!H:H,StorageGeneration_2!$A:$A,$B$109,StorageGeneration_2!$B:$B,$H114)</f>
        <v>902.58577847528193</v>
      </c>
      <c r="O114" s="1">
        <f>SUMIFS(StorageGeneration_2!I:I,StorageGeneration_2!$A:$A,$B$109,StorageGeneration_2!$B:$B,$H114)</f>
        <v>716.47613479436711</v>
      </c>
      <c r="P114" s="1">
        <f>SUMIFS(StorageGeneration_2!J:J,StorageGeneration_2!$A:$A,$B$109,StorageGeneration_2!$B:$B,$H114)</f>
        <v>504.0148632269034</v>
      </c>
      <c r="Q114" s="1">
        <f>SUMIFS(StorageGeneration_2!K:K,StorageGeneration_2!$A:$A,$B$109,StorageGeneration_2!$B:$B,$H114)</f>
        <v>699.24829614264422</v>
      </c>
      <c r="R114" s="1">
        <f>SUMIFS(StorageGeneration_2!L:L,StorageGeneration_2!$A:$A,$B$109,StorageGeneration_2!$B:$B,$H114)</f>
        <v>747.28314691803575</v>
      </c>
      <c r="S114" s="1">
        <f>SUMIFS(StorageGeneration_2!M:M,StorageGeneration_2!$A:$A,$B$109,StorageGeneration_2!$B:$B,$H114)</f>
        <v>843.91422087071169</v>
      </c>
      <c r="T114" s="1">
        <f>SUMIFS(StorageGeneration_2!N:N,StorageGeneration_2!$A:$A,$B$109,StorageGeneration_2!$B:$B,$H114)</f>
        <v>2933.8476240735549</v>
      </c>
      <c r="U114" s="1">
        <f>SUMIFS(StorageGeneration_2!O:O,StorageGeneration_2!$A:$A,$B$109,StorageGeneration_2!$B:$B,$H114)</f>
        <v>2513.1957606511728</v>
      </c>
      <c r="V114" s="1">
        <f>SUMIFS(StorageGeneration_2!P:P,StorageGeneration_2!$A:$A,$B$109,StorageGeneration_2!$B:$B,$H114)</f>
        <v>2744.2032557525204</v>
      </c>
      <c r="W114" s="1">
        <f>SUMIFS(StorageGeneration_2!Q:Q,StorageGeneration_2!$A:$A,$B$109,StorageGeneration_2!$B:$B,$H114)</f>
        <v>2762.0330412694598</v>
      </c>
      <c r="X114" s="1">
        <f>SUMIFS(StorageGeneration_2!R:R,StorageGeneration_2!$A:$A,$B$109,StorageGeneration_2!$B:$B,$H114)</f>
        <v>2854.7867158882796</v>
      </c>
      <c r="Y114" s="1">
        <f>SUMIFS(StorageGeneration_2!S:S,StorageGeneration_2!$A:$A,$B$109,StorageGeneration_2!$B:$B,$H114)</f>
        <v>2808.9999237609459</v>
      </c>
      <c r="Z114" s="1">
        <f>SUMIFS(StorageGeneration_2!T:T,StorageGeneration_2!$A:$A,$B$109,StorageGeneration_2!$B:$B,$H114)</f>
        <v>2840.9999659496466</v>
      </c>
      <c r="AA114" s="1">
        <f>SUMIFS(StorageGeneration_2!U:U,StorageGeneration_2!$A:$A,$B$109,StorageGeneration_2!$B:$B,$H114)</f>
        <v>2782.1801969179205</v>
      </c>
      <c r="AB114" s="1">
        <f>SUMIFS(StorageGeneration_2!V:V,StorageGeneration_2!$A:$A,$B$109,StorageGeneration_2!$B:$B,$H114)</f>
        <v>2728.2675821877083</v>
      </c>
      <c r="AC114" s="1">
        <f>SUMIFS(StorageGeneration_2!W:W,StorageGeneration_2!$A:$A,$B$109,StorageGeneration_2!$B:$B,$H114)</f>
        <v>2944.9706942596317</v>
      </c>
    </row>
    <row r="115" spans="1:30">
      <c r="H115" s="25" t="s">
        <v>119</v>
      </c>
      <c r="I115" s="1">
        <f>SUMIFS(StorageGeneration_2!C:C,StorageGeneration_2!$A:$A,$B$109,StorageGeneration_2!$B:$B,$H115)</f>
        <v>206.57490737987999</v>
      </c>
      <c r="J115" s="1">
        <f>SUMIFS(StorageGeneration_2!D:D,StorageGeneration_2!$A:$A,$B$109,StorageGeneration_2!$B:$B,$H115)</f>
        <v>229.20902988304326</v>
      </c>
      <c r="K115" s="1">
        <f>SUMIFS(StorageGeneration_2!E:E,StorageGeneration_2!$A:$A,$B$109,StorageGeneration_2!$B:$B,$H115)</f>
        <v>252.56041877155209</v>
      </c>
      <c r="L115" s="1">
        <f>SUMIFS(StorageGeneration_2!F:F,StorageGeneration_2!$A:$A,$B$109,StorageGeneration_2!$B:$B,$H115)</f>
        <v>296.12479875570415</v>
      </c>
      <c r="M115" s="1">
        <f>SUMIFS(StorageGeneration_2!G:G,StorageGeneration_2!$A:$A,$B$109,StorageGeneration_2!$B:$B,$H115)</f>
        <v>349.34269476928017</v>
      </c>
      <c r="N115" s="1">
        <f>SUMIFS(StorageGeneration_2!H:H,StorageGeneration_2!$A:$A,$B$109,StorageGeneration_2!$B:$B,$H115)</f>
        <v>402.47612454576114</v>
      </c>
      <c r="O115" s="1">
        <f>SUMIFS(StorageGeneration_2!I:I,StorageGeneration_2!$A:$A,$B$109,StorageGeneration_2!$B:$B,$H115)</f>
        <v>442.82623365846086</v>
      </c>
      <c r="P115" s="1">
        <f>SUMIFS(StorageGeneration_2!J:J,StorageGeneration_2!$A:$A,$B$109,StorageGeneration_2!$B:$B,$H115)</f>
        <v>470.36714676717935</v>
      </c>
      <c r="Q115" s="1">
        <f>SUMIFS(StorageGeneration_2!K:K,StorageGeneration_2!$A:$A,$B$109,StorageGeneration_2!$B:$B,$H115)</f>
        <v>517.49236582692822</v>
      </c>
      <c r="R115" s="1">
        <f>SUMIFS(StorageGeneration_2!L:L,StorageGeneration_2!$A:$A,$B$109,StorageGeneration_2!$B:$B,$H115)</f>
        <v>562.52522436840752</v>
      </c>
      <c r="S115" s="1">
        <f>SUMIFS(StorageGeneration_2!M:M,StorageGeneration_2!$A:$A,$B$109,StorageGeneration_2!$B:$B,$H115)</f>
        <v>609.82121952911621</v>
      </c>
      <c r="T115" s="1">
        <f>SUMIFS(StorageGeneration_2!N:N,StorageGeneration_2!$A:$A,$B$109,StorageGeneration_2!$B:$B,$H115)</f>
        <v>653.2691427283529</v>
      </c>
      <c r="U115" s="1">
        <f>SUMIFS(StorageGeneration_2!O:O,StorageGeneration_2!$A:$A,$B$109,StorageGeneration_2!$B:$B,$H115)</f>
        <v>682.06057190966374</v>
      </c>
      <c r="V115" s="1">
        <f>SUMIFS(StorageGeneration_2!P:P,StorageGeneration_2!$A:$A,$B$109,StorageGeneration_2!$B:$B,$H115)</f>
        <v>705.70709539148856</v>
      </c>
      <c r="W115" s="1">
        <f>SUMIFS(StorageGeneration_2!Q:Q,StorageGeneration_2!$A:$A,$B$109,StorageGeneration_2!$B:$B,$H115)</f>
        <v>714.32998098919325</v>
      </c>
      <c r="X115" s="1">
        <f>SUMIFS(StorageGeneration_2!R:R,StorageGeneration_2!$A:$A,$B$109,StorageGeneration_2!$B:$B,$H115)</f>
        <v>732.65131566634057</v>
      </c>
      <c r="Y115" s="1">
        <f>SUMIFS(StorageGeneration_2!S:S,StorageGeneration_2!$A:$A,$B$109,StorageGeneration_2!$B:$B,$H115)</f>
        <v>742.53656484180215</v>
      </c>
      <c r="Z115" s="1">
        <f>SUMIFS(StorageGeneration_2!T:T,StorageGeneration_2!$A:$A,$B$109,StorageGeneration_2!$B:$B,$H115)</f>
        <v>757.54136767440696</v>
      </c>
      <c r="AA115" s="1">
        <f>SUMIFS(StorageGeneration_2!U:U,StorageGeneration_2!$A:$A,$B$109,StorageGeneration_2!$B:$B,$H115)</f>
        <v>779.06484807880895</v>
      </c>
      <c r="AB115" s="1">
        <f>SUMIFS(StorageGeneration_2!V:V,StorageGeneration_2!$A:$A,$B$109,StorageGeneration_2!$B:$B,$H115)</f>
        <v>806.41390271289231</v>
      </c>
      <c r="AC115" s="1">
        <f>SUMIFS(StorageGeneration_2!W:W,StorageGeneration_2!$A:$A,$B$109,StorageGeneration_2!$B:$B,$H115)</f>
        <v>822.25745876549024</v>
      </c>
    </row>
    <row r="124" spans="1:30" s="63" customFormat="1" ht="27.6"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399999999999999" thickTop="1">
      <c r="A125" s="8" t="s">
        <v>76</v>
      </c>
      <c r="B125" s="20" t="s">
        <v>77</v>
      </c>
    </row>
    <row r="127" spans="1:30">
      <c r="H127" s="82" t="s">
        <v>132</v>
      </c>
      <c r="I127" s="4" t="s">
        <v>80</v>
      </c>
      <c r="J127" s="4" t="s">
        <v>81</v>
      </c>
      <c r="K127" s="4" t="s">
        <v>82</v>
      </c>
      <c r="L127" s="4" t="s">
        <v>83</v>
      </c>
      <c r="M127" s="4" t="s">
        <v>84</v>
      </c>
      <c r="N127" s="4" t="s">
        <v>85</v>
      </c>
      <c r="O127" s="4" t="s">
        <v>86</v>
      </c>
      <c r="P127" s="4" t="s">
        <v>87</v>
      </c>
      <c r="Q127" s="4" t="s">
        <v>88</v>
      </c>
      <c r="R127" s="4" t="s">
        <v>89</v>
      </c>
      <c r="S127" s="4" t="s">
        <v>90</v>
      </c>
      <c r="T127" s="4" t="s">
        <v>91</v>
      </c>
      <c r="U127" s="4" t="s">
        <v>92</v>
      </c>
      <c r="V127" s="4" t="s">
        <v>93</v>
      </c>
      <c r="W127" s="4" t="s">
        <v>94</v>
      </c>
      <c r="X127" s="4" t="s">
        <v>95</v>
      </c>
      <c r="Y127" s="4" t="s">
        <v>96</v>
      </c>
      <c r="Z127" s="4" t="s">
        <v>97</v>
      </c>
      <c r="AA127" s="4" t="s">
        <v>98</v>
      </c>
      <c r="AB127" s="4" t="s">
        <v>99</v>
      </c>
      <c r="AC127" s="4" t="s">
        <v>100</v>
      </c>
    </row>
    <row r="128" spans="1:30">
      <c r="H128" s="25" t="s">
        <v>115</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179.69819620000001</v>
      </c>
      <c r="Z128" s="1">
        <f>SUMIFS(DispatchableCapacity_2!T:T,DispatchableCapacity_2!$A:$A,$B$125,DispatchableCapacity_2!$B:$B,$H128)</f>
        <v>179.69819620000001</v>
      </c>
      <c r="AA128" s="1">
        <f>SUMIFS(DispatchableCapacity_2!U:U,DispatchableCapacity_2!$A:$A,$B$125,DispatchableCapacity_2!$B:$B,$H128)</f>
        <v>179.69819620000001</v>
      </c>
      <c r="AB128" s="1">
        <f>SUMIFS(DispatchableCapacity_2!V:V,DispatchableCapacity_2!$A:$A,$B$125,DispatchableCapacity_2!$B:$B,$H128)</f>
        <v>179.69819620000001</v>
      </c>
      <c r="AC128" s="1">
        <f>SUMIFS(DispatchableCapacity_2!W:W,DispatchableCapacity_2!$A:$A,$B$125,DispatchableCapacity_2!$B:$B,$H128)</f>
        <v>179.69819620000001</v>
      </c>
    </row>
    <row r="129" spans="8:29">
      <c r="H129" s="25" t="s">
        <v>116</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177.98005386</v>
      </c>
      <c r="AB129" s="1">
        <f>SUMIFS(DispatchableCapacity_2!V:V,DispatchableCapacity_2!$A:$A,$B$125,DispatchableCapacity_2!$B:$B,$H129)</f>
        <v>177.98005386</v>
      </c>
      <c r="AC129" s="1">
        <f>SUMIFS(DispatchableCapacity_2!W:W,DispatchableCapacity_2!$A:$A,$B$125,DispatchableCapacity_2!$B:$B,$H129)</f>
        <v>373.07031426000003</v>
      </c>
    </row>
    <row r="130" spans="8:29">
      <c r="H130" s="25" t="s">
        <v>117</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0</v>
      </c>
      <c r="Y130" s="1">
        <f>SUMIFS(DispatchableCapacity_2!S:S,DispatchableCapacity_2!$A:$A,$B$125,DispatchableCapacity_2!$B:$B,$H130)</f>
        <v>0</v>
      </c>
      <c r="Z130" s="1">
        <f>SUMIFS(DispatchableCapacity_2!T:T,DispatchableCapacity_2!$A:$A,$B$125,DispatchableCapacity_2!$B:$B,$H130)</f>
        <v>0</v>
      </c>
      <c r="AA130" s="1">
        <f>SUMIFS(DispatchableCapacity_2!U:U,DispatchableCapacity_2!$A:$A,$B$125,DispatchableCapacity_2!$B:$B,$H130)</f>
        <v>0</v>
      </c>
      <c r="AB130" s="1">
        <f>SUMIFS(DispatchableCapacity_2!V:V,DispatchableCapacity_2!$A:$A,$B$125,DispatchableCapacity_2!$B:$B,$H130)</f>
        <v>0</v>
      </c>
      <c r="AC130" s="1">
        <f>SUMIFS(DispatchableCapacity_2!W:W,DispatchableCapacity_2!$A:$A,$B$125,DispatchableCapacity_2!$B:$B,$H130)</f>
        <v>0</v>
      </c>
    </row>
    <row r="131" spans="8:29">
      <c r="H131" s="25" t="s">
        <v>129</v>
      </c>
      <c r="I131" s="1">
        <f>SUMIFS(DispatchableCapacity_2!C:C,DispatchableCapacity_2!$A:$A,$B$125,DispatchableCapacity_2!$B:$B,$H131)</f>
        <v>36.957130923235411</v>
      </c>
      <c r="J131" s="1">
        <f>SUMIFS(DispatchableCapacity_2!D:D,DispatchableCapacity_2!$A:$A,$B$125,DispatchableCapacity_2!$B:$B,$H131)</f>
        <v>24.566232745635407</v>
      </c>
      <c r="K131" s="1">
        <f>SUMIFS(DispatchableCapacity_2!E:E,DispatchableCapacity_2!$A:$A,$B$125,DispatchableCapacity_2!$B:$B,$H131)</f>
        <v>13.416948541835403</v>
      </c>
      <c r="L131" s="1">
        <f>SUMIFS(DispatchableCapacity_2!F:F,DispatchableCapacity_2!$A:$A,$B$125,DispatchableCapacity_2!$B:$B,$H131)</f>
        <v>3.3702996502354097</v>
      </c>
      <c r="M131" s="1">
        <f>SUMIFS(DispatchableCapacity_2!G:G,DispatchableCapacity_2!$A:$A,$B$125,DispatchableCapacity_2!$B:$B,$H131)</f>
        <v>-5.6652672878645944</v>
      </c>
      <c r="N131" s="1">
        <f>SUMIFS(DispatchableCapacity_2!H:H,DispatchableCapacity_2!$A:$A,$B$125,DispatchableCapacity_2!$B:$B,$H131)</f>
        <v>-13.788371611464584</v>
      </c>
      <c r="O131" s="1">
        <f>SUMIFS(DispatchableCapacity_2!I:I,DispatchableCapacity_2!$A:$A,$B$125,DispatchableCapacity_2!$B:$B,$H131)</f>
        <v>-21.096441384164599</v>
      </c>
      <c r="P131" s="1">
        <f>SUMIFS(DispatchableCapacity_2!J:J,DispatchableCapacity_2!$A:$A,$B$125,DispatchableCapacity_2!$B:$B,$H131)</f>
        <v>-27.672103574364584</v>
      </c>
      <c r="Q131" s="1">
        <f>SUMIFS(DispatchableCapacity_2!K:K,DispatchableCapacity_2!$A:$A,$B$125,DispatchableCapacity_2!$B:$B,$H131)</f>
        <v>-33.595123712164593</v>
      </c>
      <c r="R131" s="1">
        <f>SUMIFS(DispatchableCapacity_2!L:L,DispatchableCapacity_2!$A:$A,$B$125,DispatchableCapacity_2!$B:$B,$H131)</f>
        <v>-38.91992158096464</v>
      </c>
      <c r="S131" s="1">
        <f>SUMIFS(DispatchableCapacity_2!M:M,DispatchableCapacity_2!$A:$A,$B$125,DispatchableCapacity_2!$B:$B,$H131)</f>
        <v>-33.617932036964632</v>
      </c>
      <c r="T131" s="1">
        <f>SUMIFS(DispatchableCapacity_2!N:N,DispatchableCapacity_2!$A:$A,$B$125,DispatchableCapacity_2!$B:$B,$H131)</f>
        <v>218.14302635653542</v>
      </c>
      <c r="U131" s="1">
        <f>SUMIFS(DispatchableCapacity_2!O:O,DispatchableCapacity_2!$A:$A,$B$125,DispatchableCapacity_2!$B:$B,$H131)</f>
        <v>325.33577553563538</v>
      </c>
      <c r="V131" s="1">
        <f>SUMIFS(DispatchableCapacity_2!P:P,DispatchableCapacity_2!$A:$A,$B$125,DispatchableCapacity_2!$B:$B,$H131)</f>
        <v>1007.1142647743354</v>
      </c>
      <c r="W131" s="1">
        <f>SUMIFS(DispatchableCapacity_2!Q:Q,DispatchableCapacity_2!$A:$A,$B$125,DispatchableCapacity_2!$B:$B,$H131)</f>
        <v>1606.0210195899349</v>
      </c>
      <c r="X131" s="1">
        <f>SUMIFS(DispatchableCapacity_2!R:R,DispatchableCapacity_2!$A:$A,$B$125,DispatchableCapacity_2!$B:$B,$H131)</f>
        <v>1615.8712986324351</v>
      </c>
      <c r="Y131" s="1">
        <f>SUMIFS(DispatchableCapacity_2!S:S,DispatchableCapacity_2!$A:$A,$B$125,DispatchableCapacity_2!$B:$B,$H131)</f>
        <v>1626.427525411935</v>
      </c>
      <c r="Z131" s="1">
        <f>SUMIFS(DispatchableCapacity_2!T:T,DispatchableCapacity_2!$A:$A,$B$125,DispatchableCapacity_2!$B:$B,$H131)</f>
        <v>1639.4277547112349</v>
      </c>
      <c r="AA131" s="1">
        <f>SUMIFS(DispatchableCapacity_2!U:U,DispatchableCapacity_2!$A:$A,$B$125,DispatchableCapacity_2!$B:$B,$H131)</f>
        <v>1654.9038518166349</v>
      </c>
      <c r="AB131" s="1">
        <f>SUMIFS(DispatchableCapacity_2!V:V,DispatchableCapacity_2!$A:$A,$B$125,DispatchableCapacity_2!$B:$B,$H131)</f>
        <v>1664.6165955357353</v>
      </c>
      <c r="AC131" s="1">
        <f>SUMIFS(DispatchableCapacity_2!W:W,DispatchableCapacity_2!$A:$A,$B$125,DispatchableCapacity_2!$B:$B,$H131)</f>
        <v>2699.7482523549361</v>
      </c>
    </row>
    <row r="132" spans="8:29">
      <c r="H132" s="25" t="s">
        <v>130</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394.57193461999998</v>
      </c>
      <c r="X132" s="1">
        <f>SUMIFS(DispatchableCapacity_2!R:R,DispatchableCapacity_2!$A:$A,$B$125,DispatchableCapacity_2!$B:$B,$H132)</f>
        <v>508.10594473999998</v>
      </c>
      <c r="Y132" s="1">
        <f>SUMIFS(DispatchableCapacity_2!S:S,DispatchableCapacity_2!$A:$A,$B$125,DispatchableCapacity_2!$B:$B,$H132)</f>
        <v>821.26286037</v>
      </c>
      <c r="Z132" s="1">
        <f>SUMIFS(DispatchableCapacity_2!T:T,DispatchableCapacity_2!$A:$A,$B$125,DispatchableCapacity_2!$B:$B,$H132)</f>
        <v>1501.7314880600002</v>
      </c>
      <c r="AA132" s="1">
        <f>SUMIFS(DispatchableCapacity_2!U:U,DispatchableCapacity_2!$A:$A,$B$125,DispatchableCapacity_2!$B:$B,$H132)</f>
        <v>2065.59740143</v>
      </c>
      <c r="AB132" s="1">
        <f>SUMIFS(DispatchableCapacity_2!V:V,DispatchableCapacity_2!$A:$A,$B$125,DispatchableCapacity_2!$B:$B,$H132)</f>
        <v>2065.59740143</v>
      </c>
      <c r="AC132" s="1">
        <f>SUMIFS(DispatchableCapacity_2!W:W,DispatchableCapacity_2!$A:$A,$B$125,DispatchableCapacity_2!$B:$B,$H132)</f>
        <v>3012.2076771399998</v>
      </c>
    </row>
    <row r="133" spans="8:29">
      <c r="H133" s="25" t="s">
        <v>131</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124</v>
      </c>
      <c r="I134" s="1">
        <f>SUMIFS(DispatchableCapacity_2!C:C,DispatchableCapacity_2!$A:$A,$B$125,DispatchableCapacity_2!$B:$B,$H134)</f>
        <v>-100.43866151980686</v>
      </c>
      <c r="J134" s="1">
        <f>SUMIFS(DispatchableCapacity_2!D:D,DispatchableCapacity_2!$A:$A,$B$125,DispatchableCapacity_2!$B:$B,$H134)</f>
        <v>-98.538750474031318</v>
      </c>
      <c r="K134" s="1">
        <f>SUMIFS(DispatchableCapacity_2!E:E,DispatchableCapacity_2!$A:$A,$B$125,DispatchableCapacity_2!$B:$B,$H134)</f>
        <v>-98.547133316341956</v>
      </c>
      <c r="L134" s="1">
        <f>SUMIFS(DispatchableCapacity_2!F:F,DispatchableCapacity_2!$A:$A,$B$125,DispatchableCapacity_2!$B:$B,$H134)</f>
        <v>-97.544035399665106</v>
      </c>
      <c r="M134" s="1">
        <f>SUMIFS(DispatchableCapacity_2!G:G,DispatchableCapacity_2!$A:$A,$B$125,DispatchableCapacity_2!$B:$B,$H134)</f>
        <v>-98.891263580848431</v>
      </c>
      <c r="N134" s="1">
        <f>SUMIFS(DispatchableCapacity_2!H:H,DispatchableCapacity_2!$A:$A,$B$125,DispatchableCapacity_2!$B:$B,$H134)</f>
        <v>-97.767834897710216</v>
      </c>
      <c r="O134" s="1">
        <f>SUMIFS(DispatchableCapacity_2!I:I,DispatchableCapacity_2!$A:$A,$B$125,DispatchableCapacity_2!$B:$B,$H134)</f>
        <v>-97.225027496295795</v>
      </c>
      <c r="P134" s="1">
        <f>SUMIFS(DispatchableCapacity_2!J:J,DispatchableCapacity_2!$A:$A,$B$125,DispatchableCapacity_2!$B:$B,$H134)</f>
        <v>-94.15036652598269</v>
      </c>
      <c r="Q134" s="1">
        <f>SUMIFS(DispatchableCapacity_2!K:K,DispatchableCapacity_2!$A:$A,$B$125,DispatchableCapacity_2!$B:$B,$H134)</f>
        <v>-92.227320984561729</v>
      </c>
      <c r="R134" s="1">
        <f>SUMIFS(DispatchableCapacity_2!L:L,DispatchableCapacity_2!$A:$A,$B$125,DispatchableCapacity_2!$B:$B,$H134)</f>
        <v>-90.688108193079586</v>
      </c>
      <c r="S134" s="1">
        <f>SUMIFS(DispatchableCapacity_2!M:M,DispatchableCapacity_2!$A:$A,$B$125,DispatchableCapacity_2!$B:$B,$H134)</f>
        <v>-87.885939221515684</v>
      </c>
      <c r="T134" s="1">
        <f>SUMIFS(DispatchableCapacity_2!N:N,DispatchableCapacity_2!$A:$A,$B$125,DispatchableCapacity_2!$B:$B,$H134)</f>
        <v>-87.106727509210359</v>
      </c>
      <c r="U134" s="1">
        <f>SUMIFS(DispatchableCapacity_2!O:O,DispatchableCapacity_2!$A:$A,$B$125,DispatchableCapacity_2!$B:$B,$H134)</f>
        <v>-86.026434497248005</v>
      </c>
      <c r="V134" s="1">
        <f>SUMIFS(DispatchableCapacity_2!P:P,DispatchableCapacity_2!$A:$A,$B$125,DispatchableCapacity_2!$B:$B,$H134)</f>
        <v>-83.207919441119117</v>
      </c>
      <c r="W134" s="1">
        <f>SUMIFS(DispatchableCapacity_2!Q:Q,DispatchableCapacity_2!$A:$A,$B$125,DispatchableCapacity_2!$B:$B,$H134)</f>
        <v>-81.257451242361086</v>
      </c>
      <c r="X134" s="1">
        <f>SUMIFS(DispatchableCapacity_2!R:R,DispatchableCapacity_2!$A:$A,$B$125,DispatchableCapacity_2!$B:$B,$H134)</f>
        <v>-78.229632490284885</v>
      </c>
      <c r="Y134" s="1">
        <f>SUMIFS(DispatchableCapacity_2!S:S,DispatchableCapacity_2!$A:$A,$B$125,DispatchableCapacity_2!$B:$B,$H134)</f>
        <v>-74.496005260392764</v>
      </c>
      <c r="Z134" s="1">
        <f>SUMIFS(DispatchableCapacity_2!T:T,DispatchableCapacity_2!$A:$A,$B$125,DispatchableCapacity_2!$B:$B,$H134)</f>
        <v>-72.186851593561101</v>
      </c>
      <c r="AA134" s="1">
        <f>SUMIFS(DispatchableCapacity_2!U:U,DispatchableCapacity_2!$A:$A,$B$125,DispatchableCapacity_2!$B:$B,$H134)</f>
        <v>-67.567201007972741</v>
      </c>
      <c r="AB134" s="1">
        <f>SUMIFS(DispatchableCapacity_2!V:V,DispatchableCapacity_2!$A:$A,$B$125,DispatchableCapacity_2!$B:$B,$H134)</f>
        <v>-64.341358553847726</v>
      </c>
      <c r="AC134" s="1">
        <f>SUMIFS(DispatchableCapacity_2!W:W,DispatchableCapacity_2!$A:$A,$B$125,DispatchableCapacity_2!$B:$B,$H134)</f>
        <v>-61.394551636151263</v>
      </c>
    </row>
    <row r="135" spans="8:29">
      <c r="H135" s="25" t="s">
        <v>133</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1170</v>
      </c>
      <c r="U135" s="1">
        <f>SUMIFS(DispatchableCapacity_2!O:O,DispatchableCapacity_2!$A:$A,$B$125,DispatchableCapacity_2!$B:$B,$H135)</f>
        <v>1170</v>
      </c>
      <c r="V135" s="1">
        <f>SUMIFS(DispatchableCapacity_2!P:P,DispatchableCapacity_2!$A:$A,$B$125,DispatchableCapacity_2!$B:$B,$H135)</f>
        <v>1170</v>
      </c>
      <c r="W135" s="1">
        <f>SUMIFS(DispatchableCapacity_2!Q:Q,DispatchableCapacity_2!$A:$A,$B$125,DispatchableCapacity_2!$B:$B,$H135)</f>
        <v>1170</v>
      </c>
      <c r="X135" s="1">
        <f>SUMIFS(DispatchableCapacity_2!R:R,DispatchableCapacity_2!$A:$A,$B$125,DispatchableCapacity_2!$B:$B,$H135)</f>
        <v>1170</v>
      </c>
      <c r="Y135" s="1">
        <f>SUMIFS(DispatchableCapacity_2!S:S,DispatchableCapacity_2!$A:$A,$B$125,DispatchableCapacity_2!$B:$B,$H135)</f>
        <v>1170</v>
      </c>
      <c r="Z135" s="1">
        <f>SUMIFS(DispatchableCapacity_2!T:T,DispatchableCapacity_2!$A:$A,$B$125,DispatchableCapacity_2!$B:$B,$H135)</f>
        <v>1170</v>
      </c>
      <c r="AA135" s="1">
        <f>SUMIFS(DispatchableCapacity_2!U:U,DispatchableCapacity_2!$A:$A,$B$125,DispatchableCapacity_2!$B:$B,$H135)</f>
        <v>1170</v>
      </c>
      <c r="AB135" s="1">
        <f>SUMIFS(DispatchableCapacity_2!V:V,DispatchableCapacity_2!$A:$A,$B$125,DispatchableCapacity_2!$B:$B,$H135)</f>
        <v>1170</v>
      </c>
      <c r="AC135" s="1">
        <f>SUMIFS(DispatchableCapacity_2!W:W,DispatchableCapacity_2!$A:$A,$B$125,DispatchableCapacity_2!$B:$B,$H135)</f>
        <v>1170</v>
      </c>
    </row>
    <row r="137" spans="8:29">
      <c r="H137" s="69" t="s">
        <v>134</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9420</v>
      </c>
      <c r="X137" s="1">
        <f>SUMIFS(Retirements_2!R$13:R$18,Retirements_2!$A$13:$A$18,$B$125)</f>
        <v>9420</v>
      </c>
      <c r="Y137" s="1">
        <f>SUMIFS(Retirements_2!S$13:S$18,Retirements_2!$A$13:$A$18,$B$125)</f>
        <v>9420</v>
      </c>
      <c r="Z137" s="1">
        <f>SUMIFS(Retirements_2!T$13:T$18,Retirements_2!$A$13:$A$18,$B$125)</f>
        <v>9420</v>
      </c>
      <c r="AA137" s="1">
        <f>SUMIFS(Retirements_2!U$13:U$18,Retirements_2!$A$13:$A$18,$B$125)</f>
        <v>9420</v>
      </c>
      <c r="AB137" s="1">
        <f>SUMIFS(Retirements_2!V$13:V$18,Retirements_2!$A$13:$A$18,$B$125)</f>
        <v>9420</v>
      </c>
      <c r="AC137" s="1">
        <f>SUMIFS(Retirements_2!W$13:W$18,Retirements_2!$A$13:$A$18,$B$125)</f>
        <v>9420</v>
      </c>
    </row>
    <row r="138" spans="8:29">
      <c r="H138" s="69" t="s">
        <v>135</v>
      </c>
      <c r="I138" s="1">
        <f>SUMIFS(DispatchableCapacity_2!C:C,DispatchableCapacity_2!$A:$A,$B$125,DispatchableCapacity_2!$B:$B,$H138)</f>
        <v>0</v>
      </c>
      <c r="J138" s="1">
        <f>SUMIFS(DispatchableCapacity_2!D:D,DispatchableCapacity_2!$A:$A,$B$125,DispatchableCapacity_2!$B:$B,$H138)</f>
        <v>739.99999999999989</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2419.9999999999991</v>
      </c>
      <c r="N138" s="1">
        <f>SUMIFS(DispatchableCapacity_2!H:H,DispatchableCapacity_2!$A:$A,$B$125,DispatchableCapacity_2!$B:$B,$H138)</f>
        <v>2419.9999999999991</v>
      </c>
      <c r="O138" s="1">
        <f>SUMIFS(DispatchableCapacity_2!I:I,DispatchableCapacity_2!$A:$A,$B$125,DispatchableCapacity_2!$B:$B,$H138)</f>
        <v>2419.9999999999991</v>
      </c>
      <c r="P138" s="1">
        <f>SUMIFS(DispatchableCapacity_2!J:J,DispatchableCapacity_2!$A:$A,$B$125,DispatchableCapacity_2!$B:$B,$H138)</f>
        <v>3504.9999999999986</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12530.839999970007</v>
      </c>
      <c r="X138" s="1">
        <f>SUMIFS(DispatchableCapacity_2!R:R,DispatchableCapacity_2!$A:$A,$B$125,DispatchableCapacity_2!$B:$B,$H138)</f>
        <v>12530.839999970007</v>
      </c>
      <c r="Y138" s="1">
        <f>SUMIFS(DispatchableCapacity_2!S:S,DispatchableCapacity_2!$A:$A,$B$125,DispatchableCapacity_2!$B:$B,$H138)</f>
        <v>13146.239999960007</v>
      </c>
      <c r="Z138" s="1">
        <f>SUMIFS(DispatchableCapacity_2!T:T,DispatchableCapacity_2!$A:$A,$B$125,DispatchableCapacity_2!$B:$B,$H138)</f>
        <v>13146.239999960007</v>
      </c>
      <c r="AA138" s="1">
        <f>SUMIFS(DispatchableCapacity_2!U:U,DispatchableCapacity_2!$A:$A,$B$125,DispatchableCapacity_2!$B:$B,$H138)</f>
        <v>14229.639999960009</v>
      </c>
      <c r="AB138" s="1">
        <f>SUMIFS(DispatchableCapacity_2!V:V,DispatchableCapacity_2!$A:$A,$B$125,DispatchableCapacity_2!$B:$B,$H138)</f>
        <v>14349.639999960009</v>
      </c>
      <c r="AC138" s="1">
        <f>SUMIFS(DispatchableCapacity_2!W:W,DispatchableCapacity_2!$A:$A,$B$125,DispatchableCapacity_2!$B:$B,$H138)</f>
        <v>14349.639999960009</v>
      </c>
    </row>
    <row r="140" spans="8:29">
      <c r="H140" s="90" t="s">
        <v>250</v>
      </c>
    </row>
    <row r="141" spans="8:29">
      <c r="I141" s="87"/>
    </row>
    <row r="145" spans="1:30" s="63" customFormat="1" ht="27.6" thickBot="1">
      <c r="A145" s="61" t="s">
        <v>136</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399999999999999" thickTop="1"/>
    <row r="148" spans="1:30">
      <c r="H148" s="82" t="s">
        <v>137</v>
      </c>
      <c r="I148" s="4" t="s">
        <v>138</v>
      </c>
      <c r="J148" s="4" t="s">
        <v>80</v>
      </c>
      <c r="K148" s="4" t="s">
        <v>81</v>
      </c>
      <c r="L148" s="4" t="s">
        <v>82</v>
      </c>
      <c r="M148" s="4" t="s">
        <v>83</v>
      </c>
      <c r="N148" s="4" t="s">
        <v>84</v>
      </c>
      <c r="O148" s="4" t="s">
        <v>85</v>
      </c>
      <c r="P148" s="4" t="s">
        <v>86</v>
      </c>
      <c r="Q148" s="4" t="s">
        <v>87</v>
      </c>
      <c r="R148" s="4" t="s">
        <v>88</v>
      </c>
      <c r="S148" s="4" t="s">
        <v>89</v>
      </c>
      <c r="T148" s="4" t="s">
        <v>90</v>
      </c>
      <c r="U148" s="4" t="s">
        <v>91</v>
      </c>
      <c r="V148" s="4" t="s">
        <v>92</v>
      </c>
      <c r="W148" s="4" t="s">
        <v>93</v>
      </c>
      <c r="X148" s="4" t="s">
        <v>94</v>
      </c>
      <c r="Y148" s="4" t="s">
        <v>95</v>
      </c>
      <c r="Z148" s="4" t="s">
        <v>96</v>
      </c>
      <c r="AA148" s="4" t="s">
        <v>97</v>
      </c>
      <c r="AB148" s="4" t="s">
        <v>98</v>
      </c>
      <c r="AC148" s="4" t="s">
        <v>99</v>
      </c>
      <c r="AD148" s="4" t="s">
        <v>100</v>
      </c>
    </row>
    <row r="149" spans="1:30">
      <c r="H149" s="69" t="str">
        <f>CaseName_2</f>
        <v>Slow Change (DP2)</v>
      </c>
      <c r="I149" s="21">
        <f>SUM(J149:AD149)</f>
        <v>2097.9627600983708</v>
      </c>
      <c r="J149" s="21">
        <f>Emissions_2!C4</f>
        <v>121.30846187177022</v>
      </c>
      <c r="K149" s="21">
        <f>Emissions_2!D4</f>
        <v>120.9302424936554</v>
      </c>
      <c r="L149" s="21">
        <f>Emissions_2!E4</f>
        <v>120.83553473233012</v>
      </c>
      <c r="M149" s="21">
        <f>Emissions_2!F4</f>
        <v>115.69944024330077</v>
      </c>
      <c r="N149" s="21">
        <f>Emissions_2!G4</f>
        <v>113.41537719338658</v>
      </c>
      <c r="O149" s="21">
        <f>Emissions_2!H4</f>
        <v>110.50670293274727</v>
      </c>
      <c r="P149" s="21">
        <f>Emissions_2!I4</f>
        <v>117.94489332273814</v>
      </c>
      <c r="Q149" s="21">
        <f>Emissions_2!J4</f>
        <v>108.93751640110608</v>
      </c>
      <c r="R149" s="21">
        <f>Emissions_2!K4</f>
        <v>92.345483107090146</v>
      </c>
      <c r="S149" s="21">
        <f>Emissions_2!L4</f>
        <v>95.057455308133569</v>
      </c>
      <c r="T149" s="21">
        <f>Emissions_2!M4</f>
        <v>87.471077217755237</v>
      </c>
      <c r="U149" s="21">
        <f>Emissions_2!N4</f>
        <v>90.746257583788477</v>
      </c>
      <c r="V149" s="21">
        <f>Emissions_2!O4</f>
        <v>91.164435125976695</v>
      </c>
      <c r="W149" s="21">
        <f>Emissions_2!P4</f>
        <v>89.576635971942878</v>
      </c>
      <c r="X149" s="21">
        <f>Emissions_2!Q4</f>
        <v>88.478274634481906</v>
      </c>
      <c r="Y149" s="21">
        <f>Emissions_2!R4</f>
        <v>86.782808230690918</v>
      </c>
      <c r="Z149" s="21">
        <f>Emissions_2!S4</f>
        <v>90.563472566037589</v>
      </c>
      <c r="AA149" s="21">
        <f>Emissions_2!T4</f>
        <v>89.489976998330974</v>
      </c>
      <c r="AB149" s="21">
        <f>Emissions_2!U4</f>
        <v>89.920159304334319</v>
      </c>
      <c r="AC149" s="21">
        <f>Emissions_2!V4</f>
        <v>90.246005327739667</v>
      </c>
      <c r="AD149" s="21">
        <f>Emissions_2!W4</f>
        <v>86.542549531033828</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7.6"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399999999999999" thickTop="1">
      <c r="A164" s="8" t="s">
        <v>76</v>
      </c>
      <c r="B164" s="20" t="s">
        <v>77</v>
      </c>
    </row>
    <row r="166" spans="1:30">
      <c r="H166" s="82" t="s">
        <v>112</v>
      </c>
      <c r="I166" s="4" t="s">
        <v>80</v>
      </c>
      <c r="J166" s="4" t="s">
        <v>81</v>
      </c>
      <c r="K166" s="4" t="s">
        <v>82</v>
      </c>
      <c r="L166" s="4" t="s">
        <v>83</v>
      </c>
      <c r="M166" s="4" t="s">
        <v>84</v>
      </c>
      <c r="N166" s="4" t="s">
        <v>85</v>
      </c>
      <c r="O166" s="4" t="s">
        <v>86</v>
      </c>
      <c r="P166" s="4" t="s">
        <v>87</v>
      </c>
      <c r="Q166" s="4" t="s">
        <v>88</v>
      </c>
      <c r="R166" s="4" t="s">
        <v>89</v>
      </c>
      <c r="S166" s="4" t="s">
        <v>90</v>
      </c>
      <c r="T166" s="4" t="s">
        <v>91</v>
      </c>
      <c r="U166" s="4" t="s">
        <v>92</v>
      </c>
      <c r="V166" s="4" t="s">
        <v>93</v>
      </c>
      <c r="W166" s="4" t="s">
        <v>94</v>
      </c>
      <c r="X166" s="4" t="s">
        <v>95</v>
      </c>
      <c r="Y166" s="4" t="s">
        <v>96</v>
      </c>
      <c r="Z166" s="4" t="s">
        <v>97</v>
      </c>
      <c r="AA166" s="4" t="s">
        <v>98</v>
      </c>
      <c r="AB166" s="4" t="s">
        <v>99</v>
      </c>
      <c r="AC166" s="4" t="s">
        <v>100</v>
      </c>
    </row>
    <row r="167" spans="1:30">
      <c r="H167" s="77" t="s">
        <v>113</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-7970</v>
      </c>
      <c r="X167" s="1">
        <f>SUMIFS(Capacity_2!S:S,Capacity_2!$A:$A,$B$164,Capacity_2!$B:$B,$H167)-SUMIFS(Capacity_2!$C:$C,Capacity_2!$A:$A,$B$164,Capacity_2!$B:$B,$H167)</f>
        <v>-7970</v>
      </c>
      <c r="Y167" s="1">
        <f>SUMIFS(Capacity_2!T:T,Capacity_2!$A:$A,$B$164,Capacity_2!$B:$B,$H167)-SUMIFS(Capacity_2!$C:$C,Capacity_2!$A:$A,$B$164,Capacity_2!$B:$B,$H167)</f>
        <v>-7970</v>
      </c>
      <c r="Z167" s="1">
        <f>SUMIFS(Capacity_2!U:U,Capacity_2!$A:$A,$B$164,Capacity_2!$B:$B,$H167)-SUMIFS(Capacity_2!$C:$C,Capacity_2!$A:$A,$B$164,Capacity_2!$B:$B,$H167)</f>
        <v>-7970</v>
      </c>
      <c r="AA167" s="1">
        <f>SUMIFS(Capacity_2!V:V,Capacity_2!$A:$A,$B$164,Capacity_2!$B:$B,$H167)-SUMIFS(Capacity_2!$C:$C,Capacity_2!$A:$A,$B$164,Capacity_2!$B:$B,$H167)</f>
        <v>-7970</v>
      </c>
      <c r="AB167" s="1">
        <f>SUMIFS(Capacity_2!W:W,Capacity_2!$A:$A,$B$164,Capacity_2!$B:$B,$H167)-SUMIFS(Capacity_2!$C:$C,Capacity_2!$A:$A,$B$164,Capacity_2!$B:$B,$H167)</f>
        <v>-7970</v>
      </c>
      <c r="AC167" s="1">
        <f>SUMIFS(Capacity_2!X:X,Capacity_2!$A:$A,$B$164,Capacity_2!$B:$B,$H167)-SUMIFS(Capacity_2!$C:$C,Capacity_2!$A:$A,$B$164,Capacity_2!$B:$B,$H167)</f>
        <v>-7970</v>
      </c>
    </row>
    <row r="168" spans="1:30">
      <c r="H168" s="77" t="s">
        <v>114</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115</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-1954.3018037900006</v>
      </c>
      <c r="Z169" s="1">
        <f>SUMIFS(Capacity_2!U:U,Capacity_2!$A:$A,$B$164,Capacity_2!$B:$B,$H169)-SUMIFS(Capacity_2!$C:$C,Capacity_2!$A:$A,$B$164,Capacity_2!$B:$B,$H169)</f>
        <v>-1954.3018037900006</v>
      </c>
      <c r="AA169" s="1">
        <f>SUMIFS(Capacity_2!V:V,Capacity_2!$A:$A,$B$164,Capacity_2!$B:$B,$H169)-SUMIFS(Capacity_2!$C:$C,Capacity_2!$A:$A,$B$164,Capacity_2!$B:$B,$H169)</f>
        <v>-2597.7018037900007</v>
      </c>
      <c r="AB169" s="1">
        <f>SUMIFS(Capacity_2!W:W,Capacity_2!$A:$A,$B$164,Capacity_2!$B:$B,$H169)-SUMIFS(Capacity_2!$C:$C,Capacity_2!$A:$A,$B$164,Capacity_2!$B:$B,$H169)</f>
        <v>-2597.7018037900007</v>
      </c>
      <c r="AC169" s="1">
        <f>SUMIFS(Capacity_2!X:X,Capacity_2!$A:$A,$B$164,Capacity_2!$B:$B,$H169)-SUMIFS(Capacity_2!$C:$C,Capacity_2!$A:$A,$B$164,Capacity_2!$B:$B,$H169)</f>
        <v>-2597.7018037900007</v>
      </c>
    </row>
    <row r="170" spans="1:30">
      <c r="H170" s="77" t="s">
        <v>116</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-1587.8599461100002</v>
      </c>
      <c r="AB170" s="1">
        <f>SUMIFS(Capacity_2!W:W,Capacity_2!$A:$A,$B$164,Capacity_2!$B:$B,$H170)-SUMIFS(Capacity_2!$C:$C,Capacity_2!$A:$A,$B$164,Capacity_2!$B:$B,$H170)</f>
        <v>-1707.8599461100002</v>
      </c>
      <c r="AC170" s="1">
        <f>SUMIFS(Capacity_2!X:X,Capacity_2!$A:$A,$B$164,Capacity_2!$B:$B,$H170)-SUMIFS(Capacity_2!$C:$C,Capacity_2!$A:$A,$B$164,Capacity_2!$B:$B,$H170)</f>
        <v>-1512.76968571</v>
      </c>
    </row>
    <row r="171" spans="1:30">
      <c r="H171" s="77" t="s">
        <v>117</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0</v>
      </c>
      <c r="Y171" s="1">
        <f>SUMIFS(Capacity_2!T:T,Capacity_2!$A:$A,$B$164,Capacity_2!$B:$B,$H171)-SUMIFS(Capacity_2!$C:$C,Capacity_2!$A:$A,$B$164,Capacity_2!$B:$B,$H171)</f>
        <v>-86.400000000001455</v>
      </c>
      <c r="Z171" s="1">
        <f>SUMIFS(Capacity_2!U:U,Capacity_2!$A:$A,$B$164,Capacity_2!$B:$B,$H171)-SUMIFS(Capacity_2!$C:$C,Capacity_2!$A:$A,$B$164,Capacity_2!$B:$B,$H171)</f>
        <v>-86.400000000001455</v>
      </c>
      <c r="AA171" s="1">
        <f>SUMIFS(Capacity_2!V:V,Capacity_2!$A:$A,$B$164,Capacity_2!$B:$B,$H171)-SUMIFS(Capacity_2!$C:$C,Capacity_2!$A:$A,$B$164,Capacity_2!$B:$B,$H171)</f>
        <v>-86.400000000001455</v>
      </c>
      <c r="AB171" s="1">
        <f>SUMIFS(Capacity_2!W:W,Capacity_2!$A:$A,$B$164,Capacity_2!$B:$B,$H171)-SUMIFS(Capacity_2!$C:$C,Capacity_2!$A:$A,$B$164,Capacity_2!$B:$B,$H171)</f>
        <v>-86.400000000001455</v>
      </c>
      <c r="AC171" s="1">
        <f>SUMIFS(Capacity_2!X:X,Capacity_2!$A:$A,$B$164,Capacity_2!$B:$B,$H171)-SUMIFS(Capacity_2!$C:$C,Capacity_2!$A:$A,$B$164,Capacity_2!$B:$B,$H171)</f>
        <v>-86.400000000001455</v>
      </c>
    </row>
    <row r="172" spans="1:30">
      <c r="H172" s="76" t="s">
        <v>118</v>
      </c>
      <c r="I172" s="1">
        <f>SUMIFS(Capacity_2!D:D,Capacity_2!$A:$A,$B$164,Capacity_2!$B:$B,$H172)-SUMIFS(Capacity_2!$C:$C,Capacity_2!$A:$A,$B$164,Capacity_2!$B:$B,$H172)</f>
        <v>8.9566676096255833</v>
      </c>
      <c r="J172" s="1">
        <f>SUMIFS(Capacity_2!E:E,Capacity_2!$A:$A,$B$164,Capacity_2!$B:$B,$H172)-SUMIFS(Capacity_2!$C:$C,Capacity_2!$A:$A,$B$164,Capacity_2!$B:$B,$H172)</f>
        <v>16.565769432025718</v>
      </c>
      <c r="K172" s="1">
        <f>SUMIFS(Capacity_2!F:F,Capacity_2!$A:$A,$B$164,Capacity_2!$B:$B,$H172)-SUMIFS(Capacity_2!$C:$C,Capacity_2!$A:$A,$B$164,Capacity_2!$B:$B,$H172)</f>
        <v>5.4164852282256106</v>
      </c>
      <c r="L172" s="1">
        <f>SUMIFS(Capacity_2!G:G,Capacity_2!$A:$A,$B$164,Capacity_2!$B:$B,$H172)-SUMIFS(Capacity_2!$C:$C,Capacity_2!$A:$A,$B$164,Capacity_2!$B:$B,$H172)</f>
        <v>2035.3698363366257</v>
      </c>
      <c r="M172" s="1">
        <f>SUMIFS(Capacity_2!H:H,Capacity_2!$A:$A,$B$164,Capacity_2!$B:$B,$H172)-SUMIFS(Capacity_2!$C:$C,Capacity_2!$A:$A,$B$164,Capacity_2!$B:$B,$H172)</f>
        <v>2026.3342693985255</v>
      </c>
      <c r="N172" s="1">
        <f>SUMIFS(Capacity_2!I:I,Capacity_2!$A:$A,$B$164,Capacity_2!$B:$B,$H172)-SUMIFS(Capacity_2!$C:$C,Capacity_2!$A:$A,$B$164,Capacity_2!$B:$B,$H172)</f>
        <v>2018.2111650749252</v>
      </c>
      <c r="O172" s="1">
        <f>SUMIFS(Capacity_2!J:J,Capacity_2!$A:$A,$B$164,Capacity_2!$B:$B,$H172)-SUMIFS(Capacity_2!$C:$C,Capacity_2!$A:$A,$B$164,Capacity_2!$B:$B,$H172)</f>
        <v>2010.9030953022257</v>
      </c>
      <c r="P172" s="1">
        <f>SUMIFS(Capacity_2!K:K,Capacity_2!$A:$A,$B$164,Capacity_2!$B:$B,$H172)-SUMIFS(Capacity_2!$C:$C,Capacity_2!$A:$A,$B$164,Capacity_2!$B:$B,$H172)</f>
        <v>2004.327433112026</v>
      </c>
      <c r="Q172" s="1">
        <f>SUMIFS(Capacity_2!L:L,Capacity_2!$A:$A,$B$164,Capacity_2!$B:$B,$H172)-SUMIFS(Capacity_2!$C:$C,Capacity_2!$A:$A,$B$164,Capacity_2!$B:$B,$H172)</f>
        <v>1998.4044129742256</v>
      </c>
      <c r="R172" s="1">
        <f>SUMIFS(Capacity_2!M:M,Capacity_2!$A:$A,$B$164,Capacity_2!$B:$B,$H172)-SUMIFS(Capacity_2!$C:$C,Capacity_2!$A:$A,$B$164,Capacity_2!$B:$B,$H172)</f>
        <v>1963.0796151054255</v>
      </c>
      <c r="S172" s="1">
        <f>SUMIFS(Capacity_2!N:N,Capacity_2!$A:$A,$B$164,Capacity_2!$B:$B,$H172)-SUMIFS(Capacity_2!$C:$C,Capacity_2!$A:$A,$B$164,Capacity_2!$B:$B,$H172)</f>
        <v>1968.3816046494258</v>
      </c>
      <c r="T172" s="1">
        <f>SUMIFS(Capacity_2!O:O,Capacity_2!$A:$A,$B$164,Capacity_2!$B:$B,$H172)-SUMIFS(Capacity_2!$C:$C,Capacity_2!$A:$A,$B$164,Capacity_2!$B:$B,$H172)</f>
        <v>2220.1425630429253</v>
      </c>
      <c r="U172" s="1">
        <f>SUMIFS(Capacity_2!P:P,Capacity_2!$A:$A,$B$164,Capacity_2!$B:$B,$H172)-SUMIFS(Capacity_2!$C:$C,Capacity_2!$A:$A,$B$164,Capacity_2!$B:$B,$H172)</f>
        <v>2272.335312222026</v>
      </c>
      <c r="V172" s="1">
        <f>SUMIFS(Capacity_2!Q:Q,Capacity_2!$A:$A,$B$164,Capacity_2!$B:$B,$H172)-SUMIFS(Capacity_2!$C:$C,Capacity_2!$A:$A,$B$164,Capacity_2!$B:$B,$H172)</f>
        <v>2909.1138014607263</v>
      </c>
      <c r="W172" s="1">
        <f>SUMIFS(Capacity_2!R:R,Capacity_2!$A:$A,$B$164,Capacity_2!$B:$B,$H172)-SUMIFS(Capacity_2!$C:$C,Capacity_2!$A:$A,$B$164,Capacity_2!$B:$B,$H172)</f>
        <v>3882.5924908963248</v>
      </c>
      <c r="X172" s="1">
        <f>SUMIFS(Capacity_2!S:S,Capacity_2!$A:$A,$B$164,Capacity_2!$B:$B,$H172)-SUMIFS(Capacity_2!$C:$C,Capacity_2!$A:$A,$B$164,Capacity_2!$B:$B,$H172)</f>
        <v>4005.9767800588256</v>
      </c>
      <c r="Y172" s="1">
        <f>SUMIFS(Capacity_2!T:T,Capacity_2!$A:$A,$B$164,Capacity_2!$B:$B,$H172)-SUMIFS(Capacity_2!$C:$C,Capacity_2!$A:$A,$B$164,Capacity_2!$B:$B,$H172)</f>
        <v>4329.6899224683257</v>
      </c>
      <c r="Z172" s="1">
        <f>SUMIFS(Capacity_2!U:U,Capacity_2!$A:$A,$B$164,Capacity_2!$B:$B,$H172)-SUMIFS(Capacity_2!$C:$C,Capacity_2!$A:$A,$B$164,Capacity_2!$B:$B,$H172)</f>
        <v>5023.1587794576262</v>
      </c>
      <c r="AA172" s="1">
        <f>SUMIFS(Capacity_2!V:V,Capacity_2!$A:$A,$B$164,Capacity_2!$B:$B,$H172)-SUMIFS(Capacity_2!$C:$C,Capacity_2!$A:$A,$B$164,Capacity_2!$B:$B,$H172)</f>
        <v>5602.5007899330249</v>
      </c>
      <c r="AB172" s="1">
        <f>SUMIFS(Capacity_2!W:W,Capacity_2!$A:$A,$B$164,Capacity_2!$B:$B,$H172)-SUMIFS(Capacity_2!$C:$C,Capacity_2!$A:$A,$B$164,Capacity_2!$B:$B,$H172)</f>
        <v>5612.213533652126</v>
      </c>
      <c r="AC172" s="1">
        <f>SUMIFS(Capacity_2!X:X,Capacity_2!$A:$A,$B$164,Capacity_2!$B:$B,$H172)-SUMIFS(Capacity_2!$C:$C,Capacity_2!$A:$A,$B$164,Capacity_2!$B:$B,$H172)</f>
        <v>7593.9554661813254</v>
      </c>
    </row>
    <row r="173" spans="1:30">
      <c r="H173" s="76" t="s">
        <v>119</v>
      </c>
      <c r="I173" s="1">
        <f>SUMIFS(Capacity_2!D:D,Capacity_2!$A:$A,$B$164,Capacity_2!$B:$B,$H173)-SUMIFS(Capacity_2!$C:$C,Capacity_2!$A:$A,$B$164,Capacity_2!$B:$B,$H173)</f>
        <v>20.89889108942657</v>
      </c>
      <c r="J173" s="1">
        <f>SUMIFS(Capacity_2!E:E,Capacity_2!$A:$A,$B$164,Capacity_2!$B:$B,$H173)-SUMIFS(Capacity_2!$C:$C,Capacity_2!$A:$A,$B$164,Capacity_2!$B:$B,$H173)</f>
        <v>56.149475348600447</v>
      </c>
      <c r="K173" s="1">
        <f>SUMIFS(Capacity_2!F:F,Capacity_2!$A:$A,$B$164,Capacity_2!$B:$B,$H173)-SUMIFS(Capacity_2!$C:$C,Capacity_2!$A:$A,$B$164,Capacity_2!$B:$B,$H173)</f>
        <v>90.71229909884778</v>
      </c>
      <c r="L173" s="1">
        <f>SUMIFS(Capacity_2!G:G,Capacity_2!$A:$A,$B$164,Capacity_2!$B:$B,$H173)-SUMIFS(Capacity_2!$C:$C,Capacity_2!$A:$A,$B$164,Capacity_2!$B:$B,$H173)</f>
        <v>167.27809752669987</v>
      </c>
      <c r="M173" s="1">
        <f>SUMIFS(Capacity_2!H:H,Capacity_2!$A:$A,$B$164,Capacity_2!$B:$B,$H173)-SUMIFS(Capacity_2!$C:$C,Capacity_2!$A:$A,$B$164,Capacity_2!$B:$B,$H173)</f>
        <v>249.15283743534786</v>
      </c>
      <c r="N173" s="1">
        <f>SUMIFS(Capacity_2!I:I,Capacity_2!$A:$A,$B$164,Capacity_2!$B:$B,$H173)-SUMIFS(Capacity_2!$C:$C,Capacity_2!$A:$A,$B$164,Capacity_2!$B:$B,$H173)</f>
        <v>304.31170156263789</v>
      </c>
      <c r="O173" s="1">
        <f>SUMIFS(Capacity_2!J:J,Capacity_2!$A:$A,$B$164,Capacity_2!$B:$B,$H173)-SUMIFS(Capacity_2!$C:$C,Capacity_2!$A:$A,$B$164,Capacity_2!$B:$B,$H173)</f>
        <v>348.74677271752552</v>
      </c>
      <c r="P173" s="1">
        <f>SUMIFS(Capacity_2!K:K,Capacity_2!$A:$A,$B$164,Capacity_2!$B:$B,$H173)-SUMIFS(Capacity_2!$C:$C,Capacity_2!$A:$A,$B$164,Capacity_2!$B:$B,$H173)</f>
        <v>382.52199928595127</v>
      </c>
      <c r="Q173" s="1">
        <f>SUMIFS(Capacity_2!L:L,Capacity_2!$A:$A,$B$164,Capacity_2!$B:$B,$H173)-SUMIFS(Capacity_2!$C:$C,Capacity_2!$A:$A,$B$164,Capacity_2!$B:$B,$H173)</f>
        <v>480.23542707530515</v>
      </c>
      <c r="R173" s="1">
        <f>SUMIFS(Capacity_2!M:M,Capacity_2!$A:$A,$B$164,Capacity_2!$B:$B,$H173)-SUMIFS(Capacity_2!$C:$C,Capacity_2!$A:$A,$B$164,Capacity_2!$B:$B,$H173)</f>
        <v>509.72253923740283</v>
      </c>
      <c r="S173" s="1">
        <f>SUMIFS(Capacity_2!N:N,Capacity_2!$A:$A,$B$164,Capacity_2!$B:$B,$H173)-SUMIFS(Capacity_2!$C:$C,Capacity_2!$A:$A,$B$164,Capacity_2!$B:$B,$H173)</f>
        <v>594.26068653304651</v>
      </c>
      <c r="T173" s="1">
        <f>SUMIFS(Capacity_2!O:O,Capacity_2!$A:$A,$B$164,Capacity_2!$B:$B,$H173)-SUMIFS(Capacity_2!$C:$C,Capacity_2!$A:$A,$B$164,Capacity_2!$B:$B,$H173)</f>
        <v>641.75585207171434</v>
      </c>
      <c r="U173" s="1">
        <f>SUMIFS(Capacity_2!P:P,Capacity_2!$A:$A,$B$164,Capacity_2!$B:$B,$H173)-SUMIFS(Capacity_2!$C:$C,Capacity_2!$A:$A,$B$164,Capacity_2!$B:$B,$H173)</f>
        <v>689.20046587875208</v>
      </c>
      <c r="V173" s="1">
        <f>SUMIFS(Capacity_2!Q:Q,Capacity_2!$A:$A,$B$164,Capacity_2!$B:$B,$H173)-SUMIFS(Capacity_2!$C:$C,Capacity_2!$A:$A,$B$164,Capacity_2!$B:$B,$H173)</f>
        <v>716.63271460489477</v>
      </c>
      <c r="W173" s="1">
        <f>SUMIFS(Capacity_2!R:R,Capacity_2!$A:$A,$B$164,Capacity_2!$B:$B,$H173)-SUMIFS(Capacity_2!$C:$C,Capacity_2!$A:$A,$B$164,Capacity_2!$B:$B,$H173)</f>
        <v>736.82262918162087</v>
      </c>
      <c r="X173" s="1">
        <f>SUMIFS(Capacity_2!S:S,Capacity_2!$A:$A,$B$164,Capacity_2!$B:$B,$H173)-SUMIFS(Capacity_2!$C:$C,Capacity_2!$A:$A,$B$164,Capacity_2!$B:$B,$H173)</f>
        <v>736.81180542260427</v>
      </c>
      <c r="Y173" s="1">
        <f>SUMIFS(Capacity_2!T:T,Capacity_2!$A:$A,$B$164,Capacity_2!$B:$B,$H173)-SUMIFS(Capacity_2!$C:$C,Capacity_2!$A:$A,$B$164,Capacity_2!$B:$B,$H173)</f>
        <v>746.17989235113691</v>
      </c>
      <c r="Z173" s="1">
        <f>SUMIFS(Capacity_2!U:U,Capacity_2!$A:$A,$B$164,Capacity_2!$B:$B,$H173)-SUMIFS(Capacity_2!$C:$C,Capacity_2!$A:$A,$B$164,Capacity_2!$B:$B,$H173)</f>
        <v>777.81056835801269</v>
      </c>
      <c r="AA173" s="1">
        <f>SUMIFS(Capacity_2!V:V,Capacity_2!$A:$A,$B$164,Capacity_2!$B:$B,$H173)-SUMIFS(Capacity_2!$C:$C,Capacity_2!$A:$A,$B$164,Capacity_2!$B:$B,$H173)</f>
        <v>829.18164093430732</v>
      </c>
      <c r="AB173" s="1">
        <f>SUMIFS(Capacity_2!W:W,Capacity_2!$A:$A,$B$164,Capacity_2!$B:$B,$H173)-SUMIFS(Capacity_2!$C:$C,Capacity_2!$A:$A,$B$164,Capacity_2!$B:$B,$H173)</f>
        <v>841.52150912103184</v>
      </c>
      <c r="AC173" s="1">
        <f>SUMIFS(Capacity_2!X:X,Capacity_2!$A:$A,$B$164,Capacity_2!$B:$B,$H173)-SUMIFS(Capacity_2!$C:$C,Capacity_2!$A:$A,$B$164,Capacity_2!$B:$B,$H173)</f>
        <v>853.58336207249317</v>
      </c>
    </row>
    <row r="174" spans="1:30">
      <c r="H174" s="77" t="s">
        <v>120</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1227.0000000000018</v>
      </c>
      <c r="M174" s="1">
        <f>SUMIFS(Capacity_2!H:H,Capacity_2!$A:$A,$B$164,Capacity_2!$B:$B,$H174)-SUMIFS(Capacity_2!$C:$C,Capacity_2!$A:$A,$B$164,Capacity_2!$B:$B,$H174)</f>
        <v>1547</v>
      </c>
      <c r="N174" s="1">
        <f>SUMIFS(Capacity_2!I:I,Capacity_2!$A:$A,$B$164,Capacity_2!$B:$B,$H174)-SUMIFS(Capacity_2!$C:$C,Capacity_2!$A:$A,$B$164,Capacity_2!$B:$B,$H174)</f>
        <v>1867</v>
      </c>
      <c r="O174" s="1">
        <f>SUMIFS(Capacity_2!J:J,Capacity_2!$A:$A,$B$164,Capacity_2!$B:$B,$H174)-SUMIFS(Capacity_2!$C:$C,Capacity_2!$A:$A,$B$164,Capacity_2!$B:$B,$H174)</f>
        <v>2187</v>
      </c>
      <c r="P174" s="1">
        <f>SUMIFS(Capacity_2!K:K,Capacity_2!$A:$A,$B$164,Capacity_2!$B:$B,$H174)-SUMIFS(Capacity_2!$C:$C,Capacity_2!$A:$A,$B$164,Capacity_2!$B:$B,$H174)</f>
        <v>2507</v>
      </c>
      <c r="Q174" s="1">
        <f>SUMIFS(Capacity_2!L:L,Capacity_2!$A:$A,$B$164,Capacity_2!$B:$B,$H174)-SUMIFS(Capacity_2!$C:$C,Capacity_2!$A:$A,$B$164,Capacity_2!$B:$B,$H174)</f>
        <v>2736.25</v>
      </c>
      <c r="R174" s="1">
        <f>SUMIFS(Capacity_2!M:M,Capacity_2!$A:$A,$B$164,Capacity_2!$B:$B,$H174)-SUMIFS(Capacity_2!$C:$C,Capacity_2!$A:$A,$B$164,Capacity_2!$B:$B,$H174)</f>
        <v>2690.25</v>
      </c>
      <c r="S174" s="1">
        <f>SUMIFS(Capacity_2!N:N,Capacity_2!$A:$A,$B$164,Capacity_2!$B:$B,$H174)-SUMIFS(Capacity_2!$C:$C,Capacity_2!$A:$A,$B$164,Capacity_2!$B:$B,$H174)</f>
        <v>2690.25</v>
      </c>
      <c r="T174" s="1">
        <f>SUMIFS(Capacity_2!O:O,Capacity_2!$A:$A,$B$164,Capacity_2!$B:$B,$H174)-SUMIFS(Capacity_2!$C:$C,Capacity_2!$A:$A,$B$164,Capacity_2!$B:$B,$H174)</f>
        <v>2690.25</v>
      </c>
      <c r="U174" s="1">
        <f>SUMIFS(Capacity_2!P:P,Capacity_2!$A:$A,$B$164,Capacity_2!$B:$B,$H174)-SUMIFS(Capacity_2!$C:$C,Capacity_2!$A:$A,$B$164,Capacity_2!$B:$B,$H174)</f>
        <v>2411.5500000000011</v>
      </c>
      <c r="V174" s="1">
        <f>SUMIFS(Capacity_2!Q:Q,Capacity_2!$A:$A,$B$164,Capacity_2!$B:$B,$H174)-SUMIFS(Capacity_2!$C:$C,Capacity_2!$A:$A,$B$164,Capacity_2!$B:$B,$H174)</f>
        <v>2411.5500000000011</v>
      </c>
      <c r="W174" s="1">
        <f>SUMIFS(Capacity_2!R:R,Capacity_2!$A:$A,$B$164,Capacity_2!$B:$B,$H174)-SUMIFS(Capacity_2!$C:$C,Capacity_2!$A:$A,$B$164,Capacity_2!$B:$B,$H174)</f>
        <v>2260.6500000000015</v>
      </c>
      <c r="X174" s="1">
        <f>SUMIFS(Capacity_2!S:S,Capacity_2!$A:$A,$B$164,Capacity_2!$B:$B,$H174)-SUMIFS(Capacity_2!$C:$C,Capacity_2!$A:$A,$B$164,Capacity_2!$B:$B,$H174)</f>
        <v>1959.3500000000004</v>
      </c>
      <c r="Y174" s="1">
        <f>SUMIFS(Capacity_2!T:T,Capacity_2!$A:$A,$B$164,Capacity_2!$B:$B,$H174)-SUMIFS(Capacity_2!$C:$C,Capacity_2!$A:$A,$B$164,Capacity_2!$B:$B,$H174)</f>
        <v>1574.654493400003</v>
      </c>
      <c r="Z174" s="1">
        <f>SUMIFS(Capacity_2!U:U,Capacity_2!$A:$A,$B$164,Capacity_2!$B:$B,$H174)-SUMIFS(Capacity_2!$C:$C,Capacity_2!$A:$A,$B$164,Capacity_2!$B:$B,$H174)</f>
        <v>965.65449340000123</v>
      </c>
      <c r="AA174" s="1">
        <f>SUMIFS(Capacity_2!V:V,Capacity_2!$A:$A,$B$164,Capacity_2!$B:$B,$H174)-SUMIFS(Capacity_2!$C:$C,Capacity_2!$A:$A,$B$164,Capacity_2!$B:$B,$H174)</f>
        <v>475.69722199000171</v>
      </c>
      <c r="AB174" s="1">
        <f>SUMIFS(Capacity_2!W:W,Capacity_2!$A:$A,$B$164,Capacity_2!$B:$B,$H174)-SUMIFS(Capacity_2!$C:$C,Capacity_2!$A:$A,$B$164,Capacity_2!$B:$B,$H174)</f>
        <v>205.60202053000103</v>
      </c>
      <c r="AC174" s="1">
        <f>SUMIFS(Capacity_2!X:X,Capacity_2!$A:$A,$B$164,Capacity_2!$B:$B,$H174)-SUMIFS(Capacity_2!$C:$C,Capacity_2!$A:$A,$B$164,Capacity_2!$B:$B,$H174)</f>
        <v>237.30873316000179</v>
      </c>
    </row>
    <row r="175" spans="1:30">
      <c r="H175" s="77" t="s">
        <v>121</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990</v>
      </c>
      <c r="M175" s="1">
        <f>SUMIFS(Capacity_2!H:H,Capacity_2!$A:$A,$B$164,Capacity_2!$B:$B,$H175)-SUMIFS(Capacity_2!$C:$C,Capacity_2!$A:$A,$B$164,Capacity_2!$B:$B,$H175)</f>
        <v>1090</v>
      </c>
      <c r="N175" s="1">
        <f>SUMIFS(Capacity_2!I:I,Capacity_2!$A:$A,$B$164,Capacity_2!$B:$B,$H175)-SUMIFS(Capacity_2!$C:$C,Capacity_2!$A:$A,$B$164,Capacity_2!$B:$B,$H175)</f>
        <v>1190</v>
      </c>
      <c r="O175" s="1">
        <f>SUMIFS(Capacity_2!J:J,Capacity_2!$A:$A,$B$164,Capacity_2!$B:$B,$H175)-SUMIFS(Capacity_2!$C:$C,Capacity_2!$A:$A,$B$164,Capacity_2!$B:$B,$H175)</f>
        <v>1290</v>
      </c>
      <c r="P175" s="1">
        <f>SUMIFS(Capacity_2!K:K,Capacity_2!$A:$A,$B$164,Capacity_2!$B:$B,$H175)-SUMIFS(Capacity_2!$C:$C,Capacity_2!$A:$A,$B$164,Capacity_2!$B:$B,$H175)</f>
        <v>1390</v>
      </c>
      <c r="Q175" s="1">
        <f>SUMIFS(Capacity_2!L:L,Capacity_2!$A:$A,$B$164,Capacity_2!$B:$B,$H175)-SUMIFS(Capacity_2!$C:$C,Capacity_2!$A:$A,$B$164,Capacity_2!$B:$B,$H175)</f>
        <v>1490</v>
      </c>
      <c r="R175" s="1">
        <f>SUMIFS(Capacity_2!M:M,Capacity_2!$A:$A,$B$164,Capacity_2!$B:$B,$H175)-SUMIFS(Capacity_2!$C:$C,Capacity_2!$A:$A,$B$164,Capacity_2!$B:$B,$H175)</f>
        <v>1490</v>
      </c>
      <c r="S175" s="1">
        <f>SUMIFS(Capacity_2!N:N,Capacity_2!$A:$A,$B$164,Capacity_2!$B:$B,$H175)-SUMIFS(Capacity_2!$C:$C,Capacity_2!$A:$A,$B$164,Capacity_2!$B:$B,$H175)</f>
        <v>1490</v>
      </c>
      <c r="T175" s="1">
        <f>SUMIFS(Capacity_2!O:O,Capacity_2!$A:$A,$B$164,Capacity_2!$B:$B,$H175)-SUMIFS(Capacity_2!$C:$C,Capacity_2!$A:$A,$B$164,Capacity_2!$B:$B,$H175)</f>
        <v>2279.9523349299998</v>
      </c>
      <c r="U175" s="1">
        <f>SUMIFS(Capacity_2!P:P,Capacity_2!$A:$A,$B$164,Capacity_2!$B:$B,$H175)-SUMIFS(Capacity_2!$C:$C,Capacity_2!$A:$A,$B$164,Capacity_2!$B:$B,$H175)</f>
        <v>2668.0095787599994</v>
      </c>
      <c r="V175" s="1">
        <f>SUMIFS(Capacity_2!Q:Q,Capacity_2!$A:$A,$B$164,Capacity_2!$B:$B,$H175)-SUMIFS(Capacity_2!$C:$C,Capacity_2!$A:$A,$B$164,Capacity_2!$B:$B,$H175)</f>
        <v>2668.0095787599994</v>
      </c>
      <c r="W175" s="1">
        <f>SUMIFS(Capacity_2!R:R,Capacity_2!$A:$A,$B$164,Capacity_2!$B:$B,$H175)-SUMIFS(Capacity_2!$C:$C,Capacity_2!$A:$A,$B$164,Capacity_2!$B:$B,$H175)</f>
        <v>2825.6401655699992</v>
      </c>
      <c r="X175" s="1">
        <f>SUMIFS(Capacity_2!S:S,Capacity_2!$A:$A,$B$164,Capacity_2!$B:$B,$H175)-SUMIFS(Capacity_2!$C:$C,Capacity_2!$A:$A,$B$164,Capacity_2!$B:$B,$H175)</f>
        <v>3619.7631611999986</v>
      </c>
      <c r="Y175" s="1">
        <f>SUMIFS(Capacity_2!T:T,Capacity_2!$A:$A,$B$164,Capacity_2!$B:$B,$H175)-SUMIFS(Capacity_2!$C:$C,Capacity_2!$A:$A,$B$164,Capacity_2!$B:$B,$H175)</f>
        <v>5801.2355195299988</v>
      </c>
      <c r="Z175" s="1">
        <f>SUMIFS(Capacity_2!U:U,Capacity_2!$A:$A,$B$164,Capacity_2!$B:$B,$H175)-SUMIFS(Capacity_2!$C:$C,Capacity_2!$A:$A,$B$164,Capacity_2!$B:$B,$H175)</f>
        <v>5650.9355195299977</v>
      </c>
      <c r="AA175" s="1">
        <f>SUMIFS(Capacity_2!V:V,Capacity_2!$A:$A,$B$164,Capacity_2!$B:$B,$H175)-SUMIFS(Capacity_2!$C:$C,Capacity_2!$A:$A,$B$164,Capacity_2!$B:$B,$H175)</f>
        <v>6576.6642300999993</v>
      </c>
      <c r="AB175" s="1">
        <f>SUMIFS(Capacity_2!W:W,Capacity_2!$A:$A,$B$164,Capacity_2!$B:$B,$H175)-SUMIFS(Capacity_2!$C:$C,Capacity_2!$A:$A,$B$164,Capacity_2!$B:$B,$H175)</f>
        <v>7605.4854437599988</v>
      </c>
      <c r="AC175" s="1">
        <f>SUMIFS(Capacity_2!X:X,Capacity_2!$A:$A,$B$164,Capacity_2!$B:$B,$H175)-SUMIFS(Capacity_2!$C:$C,Capacity_2!$A:$A,$B$164,Capacity_2!$B:$B,$H175)</f>
        <v>7605.4854437599988</v>
      </c>
    </row>
    <row r="176" spans="1:30">
      <c r="H176" s="77" t="s">
        <v>122</v>
      </c>
      <c r="I176" s="1">
        <f>SUMIFS(Capacity_2!D:D,Capacity_2!$A:$A,$B$164,Capacity_2!$B:$B,$H176)-SUMIFS(Capacity_2!$C:$C,Capacity_2!$A:$A,$B$164,Capacity_2!$B:$B,$H176)</f>
        <v>113.63782001521031</v>
      </c>
      <c r="J176" s="1">
        <f>SUMIFS(Capacity_2!E:E,Capacity_2!$A:$A,$B$164,Capacity_2!$B:$B,$H176)-SUMIFS(Capacity_2!$C:$C,Capacity_2!$A:$A,$B$164,Capacity_2!$B:$B,$H176)</f>
        <v>246.48874297385009</v>
      </c>
      <c r="K176" s="1">
        <f>SUMIFS(Capacity_2!F:F,Capacity_2!$A:$A,$B$164,Capacity_2!$B:$B,$H176)-SUMIFS(Capacity_2!$C:$C,Capacity_2!$A:$A,$B$164,Capacity_2!$B:$B,$H176)</f>
        <v>383.88810804442801</v>
      </c>
      <c r="L176" s="1">
        <f>SUMIFS(Capacity_2!G:G,Capacity_2!$A:$A,$B$164,Capacity_2!$B:$B,$H176)-SUMIFS(Capacity_2!$C:$C,Capacity_2!$A:$A,$B$164,Capacity_2!$B:$B,$H176)</f>
        <v>613.73901813325028</v>
      </c>
      <c r="M176" s="1">
        <f>SUMIFS(Capacity_2!H:H,Capacity_2!$A:$A,$B$164,Capacity_2!$B:$B,$H176)-SUMIFS(Capacity_2!$C:$C,Capacity_2!$A:$A,$B$164,Capacity_2!$B:$B,$H176)</f>
        <v>850.93668698675901</v>
      </c>
      <c r="N176" s="1">
        <f>SUMIFS(Capacity_2!I:I,Capacity_2!$A:$A,$B$164,Capacity_2!$B:$B,$H176)-SUMIFS(Capacity_2!$C:$C,Capacity_2!$A:$A,$B$164,Capacity_2!$B:$B,$H176)</f>
        <v>1080.1774023622365</v>
      </c>
      <c r="O176" s="1">
        <f>SUMIFS(Capacity_2!J:J,Capacity_2!$A:$A,$B$164,Capacity_2!$B:$B,$H176)-SUMIFS(Capacity_2!$C:$C,Capacity_2!$A:$A,$B$164,Capacity_2!$B:$B,$H176)</f>
        <v>1324.447844791619</v>
      </c>
      <c r="P176" s="1">
        <f>SUMIFS(Capacity_2!K:K,Capacity_2!$A:$A,$B$164,Capacity_2!$B:$B,$H176)-SUMIFS(Capacity_2!$C:$C,Capacity_2!$A:$A,$B$164,Capacity_2!$B:$B,$H176)</f>
        <v>1563.5321546598843</v>
      </c>
      <c r="Q176" s="1">
        <f>SUMIFS(Capacity_2!L:L,Capacity_2!$A:$A,$B$164,Capacity_2!$B:$B,$H176)-SUMIFS(Capacity_2!$C:$C,Capacity_2!$A:$A,$B$164,Capacity_2!$B:$B,$H176)</f>
        <v>1801.9243537013153</v>
      </c>
      <c r="R176" s="1">
        <f>SUMIFS(Capacity_2!M:M,Capacity_2!$A:$A,$B$164,Capacity_2!$B:$B,$H176)-SUMIFS(Capacity_2!$C:$C,Capacity_2!$A:$A,$B$164,Capacity_2!$B:$B,$H176)</f>
        <v>2084.2278147248107</v>
      </c>
      <c r="S176" s="1">
        <f>SUMIFS(Capacity_2!N:N,Capacity_2!$A:$A,$B$164,Capacity_2!$B:$B,$H176)-SUMIFS(Capacity_2!$C:$C,Capacity_2!$A:$A,$B$164,Capacity_2!$B:$B,$H176)</f>
        <v>2640.6910999518641</v>
      </c>
      <c r="T176" s="1">
        <f>SUMIFS(Capacity_2!O:O,Capacity_2!$A:$A,$B$164,Capacity_2!$B:$B,$H176)-SUMIFS(Capacity_2!$C:$C,Capacity_2!$A:$A,$B$164,Capacity_2!$B:$B,$H176)</f>
        <v>3175.0507514631299</v>
      </c>
      <c r="U176" s="1">
        <f>SUMIFS(Capacity_2!P:P,Capacity_2!$A:$A,$B$164,Capacity_2!$B:$B,$H176)-SUMIFS(Capacity_2!$C:$C,Capacity_2!$A:$A,$B$164,Capacity_2!$B:$B,$H176)</f>
        <v>3753.086995706959</v>
      </c>
      <c r="V176" s="1">
        <f>SUMIFS(Capacity_2!Q:Q,Capacity_2!$A:$A,$B$164,Capacity_2!$B:$B,$H176)-SUMIFS(Capacity_2!$C:$C,Capacity_2!$A:$A,$B$164,Capacity_2!$B:$B,$H176)</f>
        <v>4175.1054796991921</v>
      </c>
      <c r="W176" s="1">
        <f>SUMIFS(Capacity_2!R:R,Capacity_2!$A:$A,$B$164,Capacity_2!$B:$B,$H176)-SUMIFS(Capacity_2!$C:$C,Capacity_2!$A:$A,$B$164,Capacity_2!$B:$B,$H176)</f>
        <v>4753.2734429584798</v>
      </c>
      <c r="X176" s="1">
        <f>SUMIFS(Capacity_2!S:S,Capacity_2!$A:$A,$B$164,Capacity_2!$B:$B,$H176)-SUMIFS(Capacity_2!$C:$C,Capacity_2!$A:$A,$B$164,Capacity_2!$B:$B,$H176)</f>
        <v>5131.8698052602667</v>
      </c>
      <c r="Y176" s="1">
        <f>SUMIFS(Capacity_2!T:T,Capacity_2!$A:$A,$B$164,Capacity_2!$B:$B,$H176)-SUMIFS(Capacity_2!$C:$C,Capacity_2!$A:$A,$B$164,Capacity_2!$B:$B,$H176)</f>
        <v>5570.0970549113117</v>
      </c>
      <c r="Z176" s="1">
        <f>SUMIFS(Capacity_2!U:U,Capacity_2!$A:$A,$B$164,Capacity_2!$B:$B,$H176)-SUMIFS(Capacity_2!$C:$C,Capacity_2!$A:$A,$B$164,Capacity_2!$B:$B,$H176)</f>
        <v>5984.8779079125361</v>
      </c>
      <c r="AA176" s="1">
        <f>SUMIFS(Capacity_2!V:V,Capacity_2!$A:$A,$B$164,Capacity_2!$B:$B,$H176)-SUMIFS(Capacity_2!$C:$C,Capacity_2!$A:$A,$B$164,Capacity_2!$B:$B,$H176)</f>
        <v>6425.2383016485437</v>
      </c>
      <c r="AB176" s="1">
        <f>SUMIFS(Capacity_2!W:W,Capacity_2!$A:$A,$B$164,Capacity_2!$B:$B,$H176)-SUMIFS(Capacity_2!$C:$C,Capacity_2!$A:$A,$B$164,Capacity_2!$B:$B,$H176)</f>
        <v>7053.9912027089467</v>
      </c>
      <c r="AC176" s="1">
        <f>SUMIFS(Capacity_2!X:X,Capacity_2!$A:$A,$B$164,Capacity_2!$B:$B,$H176)-SUMIFS(Capacity_2!$C:$C,Capacity_2!$A:$A,$B$164,Capacity_2!$B:$B,$H176)</f>
        <v>7685.0480025249999</v>
      </c>
    </row>
    <row r="177" spans="1:30">
      <c r="H177" s="69" t="s">
        <v>123</v>
      </c>
      <c r="I177" s="1">
        <f>SUM(I167:I172,I179)</f>
        <v>8.518006089818698</v>
      </c>
      <c r="J177" s="1">
        <f t="shared" ref="J177:AC177" si="3">SUM(J167:J172,J179)</f>
        <v>-696.97298104200604</v>
      </c>
      <c r="K177" s="1">
        <f t="shared" si="3"/>
        <v>-2363.1306480881167</v>
      </c>
      <c r="L177" s="1">
        <f t="shared" si="3"/>
        <v>-332.17419906303991</v>
      </c>
      <c r="M177" s="1">
        <f t="shared" si="3"/>
        <v>-342.55699418232336</v>
      </c>
      <c r="N177" s="1">
        <f t="shared" si="3"/>
        <v>-349.55666982278547</v>
      </c>
      <c r="O177" s="1">
        <f t="shared" si="3"/>
        <v>-356.32193219407054</v>
      </c>
      <c r="P177" s="1">
        <f t="shared" si="3"/>
        <v>-1444.8229334139571</v>
      </c>
      <c r="Q177" s="1">
        <f t="shared" si="3"/>
        <v>-3118.8229080003371</v>
      </c>
      <c r="R177" s="1">
        <f t="shared" si="3"/>
        <v>-3885.1084930876541</v>
      </c>
      <c r="S177" s="1">
        <f t="shared" si="3"/>
        <v>-4252.0043345720896</v>
      </c>
      <c r="T177" s="1">
        <f t="shared" si="3"/>
        <v>-7488.8041644262848</v>
      </c>
      <c r="U177" s="1">
        <f t="shared" si="3"/>
        <v>-7897.5311222452219</v>
      </c>
      <c r="V177" s="1">
        <f t="shared" si="3"/>
        <v>-7374.9341179503926</v>
      </c>
      <c r="W177" s="1">
        <f t="shared" si="3"/>
        <v>-8449.5049603160369</v>
      </c>
      <c r="X177" s="1">
        <f t="shared" si="3"/>
        <v>-8323.0928524014598</v>
      </c>
      <c r="Y177" s="1">
        <f t="shared" si="3"/>
        <v>-8431.3478865520683</v>
      </c>
      <c r="Z177" s="1">
        <f t="shared" si="3"/>
        <v>-7735.5698758959361</v>
      </c>
      <c r="AA177" s="1">
        <f t="shared" si="3"/>
        <v>-8057.0281609749509</v>
      </c>
      <c r="AB177" s="1">
        <f t="shared" si="3"/>
        <v>-8164.0895748017247</v>
      </c>
      <c r="AC177" s="1">
        <f t="shared" si="3"/>
        <v>-5984.3105749548286</v>
      </c>
    </row>
    <row r="179" spans="1:30">
      <c r="H179" s="69" t="s">
        <v>124</v>
      </c>
      <c r="I179" s="1">
        <f>SUMIFS(Capacity_2!D:D,Capacity_2!$A:$A,$B$164,Capacity_2!$B:$B,$H179)-SUMIFS(Capacity_2!$C:$C,Capacity_2!$A:$A,$B$164,Capacity_2!$B:$B,$H179)</f>
        <v>-0.43866151980688528</v>
      </c>
      <c r="J179" s="1">
        <f>SUMIFS(Capacity_2!E:E,Capacity_2!$A:$A,$B$164,Capacity_2!$B:$B,$H179)-SUMIFS(Capacity_2!$C:$C,Capacity_2!$A:$A,$B$164,Capacity_2!$B:$B,$H179)</f>
        <v>1.4612495259686966</v>
      </c>
      <c r="K179" s="1">
        <f>SUMIFS(Capacity_2!F:F,Capacity_2!$A:$A,$B$164,Capacity_2!$B:$B,$H179)-SUMIFS(Capacity_2!$C:$C,Capacity_2!$A:$A,$B$164,Capacity_2!$B:$B,$H179)</f>
        <v>1.4528666836579873</v>
      </c>
      <c r="L179" s="1">
        <f>SUMIFS(Capacity_2!G:G,Capacity_2!$A:$A,$B$164,Capacity_2!$B:$B,$H179)-SUMIFS(Capacity_2!$C:$C,Capacity_2!$A:$A,$B$164,Capacity_2!$B:$B,$H179)</f>
        <v>2.4559646003348803</v>
      </c>
      <c r="M179" s="1">
        <f>SUMIFS(Capacity_2!H:H,Capacity_2!$A:$A,$B$164,Capacity_2!$B:$B,$H179)-SUMIFS(Capacity_2!$C:$C,Capacity_2!$A:$A,$B$164,Capacity_2!$B:$B,$H179)</f>
        <v>1.108736419151569</v>
      </c>
      <c r="N179" s="1">
        <f>SUMIFS(Capacity_2!I:I,Capacity_2!$A:$A,$B$164,Capacity_2!$B:$B,$H179)-SUMIFS(Capacity_2!$C:$C,Capacity_2!$A:$A,$B$164,Capacity_2!$B:$B,$H179)</f>
        <v>2.2321651022897413</v>
      </c>
      <c r="O179" s="1">
        <f>SUMIFS(Capacity_2!J:J,Capacity_2!$A:$A,$B$164,Capacity_2!$B:$B,$H179)-SUMIFS(Capacity_2!$C:$C,Capacity_2!$A:$A,$B$164,Capacity_2!$B:$B,$H179)</f>
        <v>2.7749725037042481</v>
      </c>
      <c r="P179" s="1">
        <f>SUMIFS(Capacity_2!K:K,Capacity_2!$A:$A,$B$164,Capacity_2!$B:$B,$H179)-SUMIFS(Capacity_2!$C:$C,Capacity_2!$A:$A,$B$164,Capacity_2!$B:$B,$H179)</f>
        <v>5.8496334740173097</v>
      </c>
      <c r="Q179" s="1">
        <f>SUMIFS(Capacity_2!L:L,Capacity_2!$A:$A,$B$164,Capacity_2!$B:$B,$H179)-SUMIFS(Capacity_2!$C:$C,Capacity_2!$A:$A,$B$164,Capacity_2!$B:$B,$H179)</f>
        <v>7.772679015438257</v>
      </c>
      <c r="R179" s="1">
        <f>SUMIFS(Capacity_2!M:M,Capacity_2!$A:$A,$B$164,Capacity_2!$B:$B,$H179)-SUMIFS(Capacity_2!$C:$C,Capacity_2!$A:$A,$B$164,Capacity_2!$B:$B,$H179)</f>
        <v>9.3118918069204142</v>
      </c>
      <c r="S179" s="1">
        <f>SUMIFS(Capacity_2!N:N,Capacity_2!$A:$A,$B$164,Capacity_2!$B:$B,$H179)-SUMIFS(Capacity_2!$C:$C,Capacity_2!$A:$A,$B$164,Capacity_2!$B:$B,$H179)</f>
        <v>12.114060778484316</v>
      </c>
      <c r="T179" s="1">
        <f>SUMIFS(Capacity_2!O:O,Capacity_2!$A:$A,$B$164,Capacity_2!$B:$B,$H179)-SUMIFS(Capacity_2!$C:$C,Capacity_2!$A:$A,$B$164,Capacity_2!$B:$B,$H179)</f>
        <v>12.89327249078957</v>
      </c>
      <c r="U179" s="1">
        <f>SUMIFS(Capacity_2!P:P,Capacity_2!$A:$A,$B$164,Capacity_2!$B:$B,$H179)-SUMIFS(Capacity_2!$C:$C,Capacity_2!$A:$A,$B$164,Capacity_2!$B:$B,$H179)</f>
        <v>13.973565502751967</v>
      </c>
      <c r="V179" s="1">
        <f>SUMIFS(Capacity_2!Q:Q,Capacity_2!$A:$A,$B$164,Capacity_2!$B:$B,$H179)-SUMIFS(Capacity_2!$C:$C,Capacity_2!$A:$A,$B$164,Capacity_2!$B:$B,$H179)</f>
        <v>16.792080558880855</v>
      </c>
      <c r="W179" s="1">
        <f>SUMIFS(Capacity_2!R:R,Capacity_2!$A:$A,$B$164,Capacity_2!$B:$B,$H179)-SUMIFS(Capacity_2!$C:$C,Capacity_2!$A:$A,$B$164,Capacity_2!$B:$B,$H179)</f>
        <v>18.742548757638872</v>
      </c>
      <c r="X179" s="1">
        <f>SUMIFS(Capacity_2!S:S,Capacity_2!$A:$A,$B$164,Capacity_2!$B:$B,$H179)-SUMIFS(Capacity_2!$C:$C,Capacity_2!$A:$A,$B$164,Capacity_2!$B:$B,$H179)</f>
        <v>21.770367509715129</v>
      </c>
      <c r="Y179" s="1">
        <f>SUMIFS(Capacity_2!T:T,Capacity_2!$A:$A,$B$164,Capacity_2!$B:$B,$H179)-SUMIFS(Capacity_2!$C:$C,Capacity_2!$A:$A,$B$164,Capacity_2!$B:$B,$H179)</f>
        <v>25.503994739607265</v>
      </c>
      <c r="Z179" s="1">
        <f>SUMIFS(Capacity_2!U:U,Capacity_2!$A:$A,$B$164,Capacity_2!$B:$B,$H179)-SUMIFS(Capacity_2!$C:$C,Capacity_2!$A:$A,$B$164,Capacity_2!$B:$B,$H179)</f>
        <v>27.813148406438927</v>
      </c>
      <c r="AA179" s="1">
        <f>SUMIFS(Capacity_2!V:V,Capacity_2!$A:$A,$B$164,Capacity_2!$B:$B,$H179)-SUMIFS(Capacity_2!$C:$C,Capacity_2!$A:$A,$B$164,Capacity_2!$B:$B,$H179)</f>
        <v>32.432798992027188</v>
      </c>
      <c r="AB179" s="1">
        <f>SUMIFS(Capacity_2!W:W,Capacity_2!$A:$A,$B$164,Capacity_2!$B:$B,$H179)-SUMIFS(Capacity_2!$C:$C,Capacity_2!$A:$A,$B$164,Capacity_2!$B:$B,$H179)</f>
        <v>35.658641446152217</v>
      </c>
      <c r="AC179" s="1">
        <f>SUMIFS(Capacity_2!X:X,Capacity_2!$A:$A,$B$164,Capacity_2!$B:$B,$H179)-SUMIFS(Capacity_2!$C:$C,Capacity_2!$A:$A,$B$164,Capacity_2!$B:$B,$H179)</f>
        <v>38.605448363848723</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7.6"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399999999999999" thickTop="1">
      <c r="A182" s="8" t="s">
        <v>76</v>
      </c>
      <c r="B182" s="20" t="s">
        <v>77</v>
      </c>
    </row>
    <row r="184" spans="1:30">
      <c r="H184" s="82" t="s">
        <v>125</v>
      </c>
      <c r="I184" s="4" t="s">
        <v>80</v>
      </c>
      <c r="J184" s="4" t="s">
        <v>81</v>
      </c>
      <c r="K184" s="4" t="s">
        <v>82</v>
      </c>
      <c r="L184" s="4" t="s">
        <v>83</v>
      </c>
      <c r="M184" s="4" t="s">
        <v>84</v>
      </c>
      <c r="N184" s="4" t="s">
        <v>85</v>
      </c>
      <c r="O184" s="4" t="s">
        <v>86</v>
      </c>
      <c r="P184" s="4" t="s">
        <v>87</v>
      </c>
      <c r="Q184" s="4" t="s">
        <v>88</v>
      </c>
      <c r="R184" s="4" t="s">
        <v>89</v>
      </c>
      <c r="S184" s="4" t="s">
        <v>90</v>
      </c>
      <c r="T184" s="4" t="s">
        <v>91</v>
      </c>
      <c r="U184" s="4" t="s">
        <v>92</v>
      </c>
      <c r="V184" s="4" t="s">
        <v>93</v>
      </c>
      <c r="W184" s="4" t="s">
        <v>94</v>
      </c>
      <c r="X184" s="4" t="s">
        <v>95</v>
      </c>
      <c r="Y184" s="4" t="s">
        <v>96</v>
      </c>
      <c r="Z184" s="4" t="s">
        <v>97</v>
      </c>
      <c r="AA184" s="4" t="s">
        <v>98</v>
      </c>
      <c r="AB184" s="4" t="s">
        <v>99</v>
      </c>
      <c r="AC184" s="4" t="s">
        <v>100</v>
      </c>
    </row>
    <row r="185" spans="1:30">
      <c r="H185" s="69" t="s">
        <v>113</v>
      </c>
      <c r="I185" s="1">
        <f>SUMIFS(Generation_2!C:C,Generation_2!$A:$A,$B$182,Generation_2!$B:$B,$H185)-SUMIFS(Generation_2!$C:$C,Generation_2!$A:$A,$B$182,Generation_2!$B:$B,$H185)</f>
        <v>0</v>
      </c>
      <c r="J185" s="1">
        <f>SUMIFS(Generation_2!D:D,Generation_2!$A:$A,$B$182,Generation_2!$B:$B,$H185)-SUMIFS(Generation_2!$C:$C,Generation_2!$A:$A,$B$182,Generation_2!$B:$B,$H185)</f>
        <v>-6183.3361578939803</v>
      </c>
      <c r="K185" s="1">
        <f>SUMIFS(Generation_2!E:E,Generation_2!$A:$A,$B$182,Generation_2!$B:$B,$H185)-SUMIFS(Generation_2!$C:$C,Generation_2!$A:$A,$B$182,Generation_2!$B:$B,$H185)</f>
        <v>-5248.5378846152889</v>
      </c>
      <c r="L185" s="1">
        <f>SUMIFS(Generation_2!F:F,Generation_2!$A:$A,$B$182,Generation_2!$B:$B,$H185)-SUMIFS(Generation_2!$C:$C,Generation_2!$A:$A,$B$182,Generation_2!$B:$B,$H185)</f>
        <v>-9816.4643926508288</v>
      </c>
      <c r="M185" s="1">
        <f>SUMIFS(Generation_2!G:G,Generation_2!$A:$A,$B$182,Generation_2!$B:$B,$H185)-SUMIFS(Generation_2!$C:$C,Generation_2!$A:$A,$B$182,Generation_2!$B:$B,$H185)</f>
        <v>-10628.453775413014</v>
      </c>
      <c r="N185" s="1">
        <f>SUMIFS(Generation_2!H:H,Generation_2!$A:$A,$B$182,Generation_2!$B:$B,$H185)-SUMIFS(Generation_2!$C:$C,Generation_2!$A:$A,$B$182,Generation_2!$B:$B,$H185)</f>
        <v>-11908.765811157427</v>
      </c>
      <c r="O185" s="1">
        <f>SUMIFS(Generation_2!I:I,Generation_2!$A:$A,$B$182,Generation_2!$B:$B,$H185)-SUMIFS(Generation_2!$C:$C,Generation_2!$A:$A,$B$182,Generation_2!$B:$B,$H185)</f>
        <v>-7551.2886744302959</v>
      </c>
      <c r="P185" s="1">
        <f>SUMIFS(Generation_2!J:J,Generation_2!$A:$A,$B$182,Generation_2!$B:$B,$H185)-SUMIFS(Generation_2!$C:$C,Generation_2!$A:$A,$B$182,Generation_2!$B:$B,$H185)</f>
        <v>-11473.738884855309</v>
      </c>
      <c r="Q185" s="1">
        <f>SUMIFS(Generation_2!K:K,Generation_2!$A:$A,$B$182,Generation_2!$B:$B,$H185)-SUMIFS(Generation_2!$C:$C,Generation_2!$A:$A,$B$182,Generation_2!$B:$B,$H185)</f>
        <v>-28366.710490640704</v>
      </c>
      <c r="R185" s="1">
        <f>SUMIFS(Generation_2!L:L,Generation_2!$A:$A,$B$182,Generation_2!$B:$B,$H185)-SUMIFS(Generation_2!$C:$C,Generation_2!$A:$A,$B$182,Generation_2!$B:$B,$H185)</f>
        <v>-24638.660678216867</v>
      </c>
      <c r="S185" s="1">
        <f>SUMIFS(Generation_2!M:M,Generation_2!$A:$A,$B$182,Generation_2!$B:$B,$H185)-SUMIFS(Generation_2!$C:$C,Generation_2!$A:$A,$B$182,Generation_2!$B:$B,$H185)</f>
        <v>-26691.717511216717</v>
      </c>
      <c r="T185" s="1">
        <f>SUMIFS(Generation_2!N:N,Generation_2!$A:$A,$B$182,Generation_2!$B:$B,$H185)-SUMIFS(Generation_2!$C:$C,Generation_2!$A:$A,$B$182,Generation_2!$B:$B,$H185)</f>
        <v>-23676.847181197183</v>
      </c>
      <c r="U185" s="1">
        <f>SUMIFS(Generation_2!O:O,Generation_2!$A:$A,$B$182,Generation_2!$B:$B,$H185)-SUMIFS(Generation_2!$C:$C,Generation_2!$A:$A,$B$182,Generation_2!$B:$B,$H185)</f>
        <v>-23530.911475239307</v>
      </c>
      <c r="V185" s="1">
        <f>SUMIFS(Generation_2!P:P,Generation_2!$A:$A,$B$182,Generation_2!$B:$B,$H185)-SUMIFS(Generation_2!$C:$C,Generation_2!$A:$A,$B$182,Generation_2!$B:$B,$H185)</f>
        <v>-23955.206342646576</v>
      </c>
      <c r="W185" s="1">
        <f>SUMIFS(Generation_2!Q:Q,Generation_2!$A:$A,$B$182,Generation_2!$B:$B,$H185)-SUMIFS(Generation_2!$C:$C,Generation_2!$A:$A,$B$182,Generation_2!$B:$B,$H185)</f>
        <v>-25442.501350679129</v>
      </c>
      <c r="X185" s="1">
        <f>SUMIFS(Generation_2!R:R,Generation_2!$A:$A,$B$182,Generation_2!$B:$B,$H185)-SUMIFS(Generation_2!$C:$C,Generation_2!$A:$A,$B$182,Generation_2!$B:$B,$H185)</f>
        <v>-25744.042052263743</v>
      </c>
      <c r="Y185" s="1">
        <f>SUMIFS(Generation_2!S:S,Generation_2!$A:$A,$B$182,Generation_2!$B:$B,$H185)-SUMIFS(Generation_2!$C:$C,Generation_2!$A:$A,$B$182,Generation_2!$B:$B,$H185)</f>
        <v>-25707.228422737084</v>
      </c>
      <c r="Z185" s="1">
        <f>SUMIFS(Generation_2!T:T,Generation_2!$A:$A,$B$182,Generation_2!$B:$B,$H185)-SUMIFS(Generation_2!$C:$C,Generation_2!$A:$A,$B$182,Generation_2!$B:$B,$H185)</f>
        <v>-24328.405742769566</v>
      </c>
      <c r="AA185" s="1">
        <f>SUMIFS(Generation_2!U:U,Generation_2!$A:$A,$B$182,Generation_2!$B:$B,$H185)-SUMIFS(Generation_2!$C:$C,Generation_2!$A:$A,$B$182,Generation_2!$B:$B,$H185)</f>
        <v>-24988.787828498986</v>
      </c>
      <c r="AB185" s="1">
        <f>SUMIFS(Generation_2!V:V,Generation_2!$A:$A,$B$182,Generation_2!$B:$B,$H185)-SUMIFS(Generation_2!$C:$C,Generation_2!$A:$A,$B$182,Generation_2!$B:$B,$H185)</f>
        <v>-26372.288659878992</v>
      </c>
      <c r="AC185" s="1">
        <f>SUMIFS(Generation_2!W:W,Generation_2!$A:$A,$B$182,Generation_2!$B:$B,$H185)-SUMIFS(Generation_2!$C:$C,Generation_2!$A:$A,$B$182,Generation_2!$B:$B,$H185)</f>
        <v>-27111.905288471011</v>
      </c>
    </row>
    <row r="186" spans="1:30">
      <c r="H186" s="69" t="s">
        <v>114</v>
      </c>
      <c r="I186" s="1">
        <f>SUMIFS(Generation_2!C:C,Generation_2!$A:$A,$B$182,Generation_2!$B:$B,$H186)-SUMIFS(Generation_2!$C:$C,Generation_2!$A:$A,$B$182,Generation_2!$B:$B,$H186)</f>
        <v>0</v>
      </c>
      <c r="J186" s="1">
        <f>SUMIFS(Generation_2!D:D,Generation_2!$A:$A,$B$182,Generation_2!$B:$B,$H186)-SUMIFS(Generation_2!$C:$C,Generation_2!$A:$A,$B$182,Generation_2!$B:$B,$H186)</f>
        <v>4292.6476448437097</v>
      </c>
      <c r="K186" s="1">
        <f>SUMIFS(Generation_2!E:E,Generation_2!$A:$A,$B$182,Generation_2!$B:$B,$H186)-SUMIFS(Generation_2!$C:$C,Generation_2!$A:$A,$B$182,Generation_2!$B:$B,$H186)</f>
        <v>4052.4413367996603</v>
      </c>
      <c r="L186" s="1">
        <f>SUMIFS(Generation_2!F:F,Generation_2!$A:$A,$B$182,Generation_2!$B:$B,$H186)-SUMIFS(Generation_2!$C:$C,Generation_2!$A:$A,$B$182,Generation_2!$B:$B,$H186)</f>
        <v>3884.3050183585401</v>
      </c>
      <c r="M186" s="1">
        <f>SUMIFS(Generation_2!G:G,Generation_2!$A:$A,$B$182,Generation_2!$B:$B,$H186)-SUMIFS(Generation_2!$C:$C,Generation_2!$A:$A,$B$182,Generation_2!$B:$B,$H186)</f>
        <v>2611.6399178544489</v>
      </c>
      <c r="N186" s="1">
        <f>SUMIFS(Generation_2!H:H,Generation_2!$A:$A,$B$182,Generation_2!$B:$B,$H186)-SUMIFS(Generation_2!$C:$C,Generation_2!$A:$A,$B$182,Generation_2!$B:$B,$H186)</f>
        <v>1105.0799820732573</v>
      </c>
      <c r="O186" s="1">
        <f>SUMIFS(Generation_2!I:I,Generation_2!$A:$A,$B$182,Generation_2!$B:$B,$H186)-SUMIFS(Generation_2!$C:$C,Generation_2!$A:$A,$B$182,Generation_2!$B:$B,$H186)</f>
        <v>4005.8309378637859</v>
      </c>
      <c r="P186" s="1">
        <f>SUMIFS(Generation_2!J:J,Generation_2!$A:$A,$B$182,Generation_2!$B:$B,$H186)-SUMIFS(Generation_2!$C:$C,Generation_2!$A:$A,$B$182,Generation_2!$B:$B,$H186)</f>
        <v>-301.68186099828017</v>
      </c>
      <c r="Q186" s="1">
        <f>SUMIFS(Generation_2!K:K,Generation_2!$A:$A,$B$182,Generation_2!$B:$B,$H186)-SUMIFS(Generation_2!$C:$C,Generation_2!$A:$A,$B$182,Generation_2!$B:$B,$H186)</f>
        <v>-1058.6647837650453</v>
      </c>
      <c r="R186" s="1">
        <f>SUMIFS(Generation_2!L:L,Generation_2!$A:$A,$B$182,Generation_2!$B:$B,$H186)-SUMIFS(Generation_2!$C:$C,Generation_2!$A:$A,$B$182,Generation_2!$B:$B,$H186)</f>
        <v>-1396.7575344257057</v>
      </c>
      <c r="S186" s="1">
        <f>SUMIFS(Generation_2!M:M,Generation_2!$A:$A,$B$182,Generation_2!$B:$B,$H186)-SUMIFS(Generation_2!$C:$C,Generation_2!$A:$A,$B$182,Generation_2!$B:$B,$H186)</f>
        <v>-5998.2279897704975</v>
      </c>
      <c r="T186" s="1">
        <f>SUMIFS(Generation_2!N:N,Generation_2!$A:$A,$B$182,Generation_2!$B:$B,$H186)-SUMIFS(Generation_2!$C:$C,Generation_2!$A:$A,$B$182,Generation_2!$B:$B,$H186)</f>
        <v>-5489.7246435971247</v>
      </c>
      <c r="U186" s="1">
        <f>SUMIFS(Generation_2!O:O,Generation_2!$A:$A,$B$182,Generation_2!$B:$B,$H186)-SUMIFS(Generation_2!$C:$C,Generation_2!$A:$A,$B$182,Generation_2!$B:$B,$H186)</f>
        <v>-5396.8559387603273</v>
      </c>
      <c r="V186" s="1">
        <f>SUMIFS(Generation_2!P:P,Generation_2!$A:$A,$B$182,Generation_2!$B:$B,$H186)-SUMIFS(Generation_2!$C:$C,Generation_2!$A:$A,$B$182,Generation_2!$B:$B,$H186)</f>
        <v>-5993.0622973594764</v>
      </c>
      <c r="W186" s="1">
        <f>SUMIFS(Generation_2!Q:Q,Generation_2!$A:$A,$B$182,Generation_2!$B:$B,$H186)-SUMIFS(Generation_2!$C:$C,Generation_2!$A:$A,$B$182,Generation_2!$B:$B,$H186)</f>
        <v>-5958.3579280406557</v>
      </c>
      <c r="X186" s="1">
        <f>SUMIFS(Generation_2!R:R,Generation_2!$A:$A,$B$182,Generation_2!$B:$B,$H186)-SUMIFS(Generation_2!$C:$C,Generation_2!$A:$A,$B$182,Generation_2!$B:$B,$H186)</f>
        <v>-6954.8243763088503</v>
      </c>
      <c r="Y186" s="1">
        <f>SUMIFS(Generation_2!S:S,Generation_2!$A:$A,$B$182,Generation_2!$B:$B,$H186)-SUMIFS(Generation_2!$C:$C,Generation_2!$A:$A,$B$182,Generation_2!$B:$B,$H186)</f>
        <v>-5598.6273658567879</v>
      </c>
      <c r="Z186" s="1">
        <f>SUMIFS(Generation_2!T:T,Generation_2!$A:$A,$B$182,Generation_2!$B:$B,$H186)-SUMIFS(Generation_2!$C:$C,Generation_2!$A:$A,$B$182,Generation_2!$B:$B,$H186)</f>
        <v>-5536.0598659773132</v>
      </c>
      <c r="AA186" s="1">
        <f>SUMIFS(Generation_2!U:U,Generation_2!$A:$A,$B$182,Generation_2!$B:$B,$H186)-SUMIFS(Generation_2!$C:$C,Generation_2!$A:$A,$B$182,Generation_2!$B:$B,$H186)</f>
        <v>-4685.4597205419304</v>
      </c>
      <c r="AB186" s="1">
        <f>SUMIFS(Generation_2!V:V,Generation_2!$A:$A,$B$182,Generation_2!$B:$B,$H186)-SUMIFS(Generation_2!$C:$C,Generation_2!$A:$A,$B$182,Generation_2!$B:$B,$H186)</f>
        <v>-4713.6302210250105</v>
      </c>
      <c r="AC186" s="1">
        <f>SUMIFS(Generation_2!W:W,Generation_2!$A:$A,$B$182,Generation_2!$B:$B,$H186)-SUMIFS(Generation_2!$C:$C,Generation_2!$A:$A,$B$182,Generation_2!$B:$B,$H186)</f>
        <v>-5843.1031229025903</v>
      </c>
    </row>
    <row r="187" spans="1:30">
      <c r="H187" s="69" t="s">
        <v>115</v>
      </c>
      <c r="I187" s="1">
        <f>SUMIFS(Generation_2!C:C,Generation_2!$A:$A,$B$182,Generation_2!$B:$B,$H187)-SUMIFS(Generation_2!$C:$C,Generation_2!$A:$A,$B$182,Generation_2!$B:$B,$H187)</f>
        <v>0</v>
      </c>
      <c r="J187" s="1">
        <f>SUMIFS(Generation_2!D:D,Generation_2!$A:$A,$B$182,Generation_2!$B:$B,$H187)-SUMIFS(Generation_2!$C:$C,Generation_2!$A:$A,$B$182,Generation_2!$B:$B,$H187)</f>
        <v>-15.545039316661587</v>
      </c>
      <c r="K187" s="1">
        <f>SUMIFS(Generation_2!E:E,Generation_2!$A:$A,$B$182,Generation_2!$B:$B,$H187)-SUMIFS(Generation_2!$C:$C,Generation_2!$A:$A,$B$182,Generation_2!$B:$B,$H187)</f>
        <v>-147.68239478981377</v>
      </c>
      <c r="L187" s="1">
        <f>SUMIFS(Generation_2!F:F,Generation_2!$A:$A,$B$182,Generation_2!$B:$B,$H187)-SUMIFS(Generation_2!$C:$C,Generation_2!$A:$A,$B$182,Generation_2!$B:$B,$H187)</f>
        <v>-1178.7865535389651</v>
      </c>
      <c r="M187" s="1">
        <f>SUMIFS(Generation_2!G:G,Generation_2!$A:$A,$B$182,Generation_2!$B:$B,$H187)-SUMIFS(Generation_2!$C:$C,Generation_2!$A:$A,$B$182,Generation_2!$B:$B,$H187)</f>
        <v>-1175.4740265864621</v>
      </c>
      <c r="N187" s="1">
        <f>SUMIFS(Generation_2!H:H,Generation_2!$A:$A,$B$182,Generation_2!$B:$B,$H187)-SUMIFS(Generation_2!$C:$C,Generation_2!$A:$A,$B$182,Generation_2!$B:$B,$H187)</f>
        <v>-1181.347445108519</v>
      </c>
      <c r="O187" s="1">
        <f>SUMIFS(Generation_2!I:I,Generation_2!$A:$A,$B$182,Generation_2!$B:$B,$H187)-SUMIFS(Generation_2!$C:$C,Generation_2!$A:$A,$B$182,Generation_2!$B:$B,$H187)</f>
        <v>-1176.0460783029339</v>
      </c>
      <c r="P187" s="1">
        <f>SUMIFS(Generation_2!J:J,Generation_2!$A:$A,$B$182,Generation_2!$B:$B,$H187)-SUMIFS(Generation_2!$C:$C,Generation_2!$A:$A,$B$182,Generation_2!$B:$B,$H187)</f>
        <v>-1230.0511347126796</v>
      </c>
      <c r="Q187" s="1">
        <f>SUMIFS(Generation_2!K:K,Generation_2!$A:$A,$B$182,Generation_2!$B:$B,$H187)-SUMIFS(Generation_2!$C:$C,Generation_2!$A:$A,$B$182,Generation_2!$B:$B,$H187)</f>
        <v>-1228.8395564805764</v>
      </c>
      <c r="R187" s="1">
        <f>SUMIFS(Generation_2!L:L,Generation_2!$A:$A,$B$182,Generation_2!$B:$B,$H187)-SUMIFS(Generation_2!$C:$C,Generation_2!$A:$A,$B$182,Generation_2!$B:$B,$H187)</f>
        <v>-1230.1630329176155</v>
      </c>
      <c r="S187" s="1">
        <f>SUMIFS(Generation_2!M:M,Generation_2!$A:$A,$B$182,Generation_2!$B:$B,$H187)-SUMIFS(Generation_2!$C:$C,Generation_2!$A:$A,$B$182,Generation_2!$B:$B,$H187)</f>
        <v>-1220.0043162263835</v>
      </c>
      <c r="T187" s="1">
        <f>SUMIFS(Generation_2!N:N,Generation_2!$A:$A,$B$182,Generation_2!$B:$B,$H187)-SUMIFS(Generation_2!$C:$C,Generation_2!$A:$A,$B$182,Generation_2!$B:$B,$H187)</f>
        <v>-518.29212522110356</v>
      </c>
      <c r="U187" s="1">
        <f>SUMIFS(Generation_2!O:O,Generation_2!$A:$A,$B$182,Generation_2!$B:$B,$H187)-SUMIFS(Generation_2!$C:$C,Generation_2!$A:$A,$B$182,Generation_2!$B:$B,$H187)</f>
        <v>-98.540452020563862</v>
      </c>
      <c r="V187" s="1">
        <f>SUMIFS(Generation_2!P:P,Generation_2!$A:$A,$B$182,Generation_2!$B:$B,$H187)-SUMIFS(Generation_2!$C:$C,Generation_2!$A:$A,$B$182,Generation_2!$B:$B,$H187)</f>
        <v>-1207.0738627785236</v>
      </c>
      <c r="W187" s="1">
        <f>SUMIFS(Generation_2!Q:Q,Generation_2!$A:$A,$B$182,Generation_2!$B:$B,$H187)-SUMIFS(Generation_2!$C:$C,Generation_2!$A:$A,$B$182,Generation_2!$B:$B,$H187)</f>
        <v>197.90394221311908</v>
      </c>
      <c r="X187" s="1">
        <f>SUMIFS(Generation_2!R:R,Generation_2!$A:$A,$B$182,Generation_2!$B:$B,$H187)-SUMIFS(Generation_2!$C:$C,Generation_2!$A:$A,$B$182,Generation_2!$B:$B,$H187)</f>
        <v>-428.25845235881025</v>
      </c>
      <c r="Y187" s="1">
        <f>SUMIFS(Generation_2!S:S,Generation_2!$A:$A,$B$182,Generation_2!$B:$B,$H187)-SUMIFS(Generation_2!$C:$C,Generation_2!$A:$A,$B$182,Generation_2!$B:$B,$H187)</f>
        <v>2582.7625274313868</v>
      </c>
      <c r="Z187" s="1">
        <f>SUMIFS(Generation_2!T:T,Generation_2!$A:$A,$B$182,Generation_2!$B:$B,$H187)-SUMIFS(Generation_2!$C:$C,Generation_2!$A:$A,$B$182,Generation_2!$B:$B,$H187)</f>
        <v>-959.79454625654671</v>
      </c>
      <c r="AA187" s="1">
        <f>SUMIFS(Generation_2!U:U,Generation_2!$A:$A,$B$182,Generation_2!$B:$B,$H187)-SUMIFS(Generation_2!$C:$C,Generation_2!$A:$A,$B$182,Generation_2!$B:$B,$H187)</f>
        <v>-849.28273498826411</v>
      </c>
      <c r="AB187" s="1">
        <f>SUMIFS(Generation_2!V:V,Generation_2!$A:$A,$B$182,Generation_2!$B:$B,$H187)-SUMIFS(Generation_2!$C:$C,Generation_2!$A:$A,$B$182,Generation_2!$B:$B,$H187)</f>
        <v>1682.4588279707368</v>
      </c>
      <c r="AC187" s="1">
        <f>SUMIFS(Generation_2!W:W,Generation_2!$A:$A,$B$182,Generation_2!$B:$B,$H187)-SUMIFS(Generation_2!$C:$C,Generation_2!$A:$A,$B$182,Generation_2!$B:$B,$H187)</f>
        <v>-1155.724471010059</v>
      </c>
    </row>
    <row r="188" spans="1:30">
      <c r="H188" s="69" t="s">
        <v>116</v>
      </c>
      <c r="I188" s="1">
        <f>SUMIFS(Generation_2!C:C,Generation_2!$A:$A,$B$182,Generation_2!$B:$B,$H188)-SUMIFS(Generation_2!$C:$C,Generation_2!$A:$A,$B$182,Generation_2!$B:$B,$H188)</f>
        <v>0</v>
      </c>
      <c r="J188" s="1">
        <f>SUMIFS(Generation_2!D:D,Generation_2!$A:$A,$B$182,Generation_2!$B:$B,$H188)-SUMIFS(Generation_2!$C:$C,Generation_2!$A:$A,$B$182,Generation_2!$B:$B,$H188)</f>
        <v>-6.4363967820521992</v>
      </c>
      <c r="K188" s="1">
        <f>SUMIFS(Generation_2!E:E,Generation_2!$A:$A,$B$182,Generation_2!$B:$B,$H188)-SUMIFS(Generation_2!$C:$C,Generation_2!$A:$A,$B$182,Generation_2!$B:$B,$H188)</f>
        <v>47.173661145434806</v>
      </c>
      <c r="L188" s="1">
        <f>SUMIFS(Generation_2!F:F,Generation_2!$A:$A,$B$182,Generation_2!$B:$B,$H188)-SUMIFS(Generation_2!$C:$C,Generation_2!$A:$A,$B$182,Generation_2!$B:$B,$H188)</f>
        <v>-50.671153134434235</v>
      </c>
      <c r="M188" s="1">
        <f>SUMIFS(Generation_2!G:G,Generation_2!$A:$A,$B$182,Generation_2!$B:$B,$H188)-SUMIFS(Generation_2!$C:$C,Generation_2!$A:$A,$B$182,Generation_2!$B:$B,$H188)</f>
        <v>-68.346444355676823</v>
      </c>
      <c r="N188" s="1">
        <f>SUMIFS(Generation_2!H:H,Generation_2!$A:$A,$B$182,Generation_2!$B:$B,$H188)-SUMIFS(Generation_2!$C:$C,Generation_2!$A:$A,$B$182,Generation_2!$B:$B,$H188)</f>
        <v>-77.39332787780161</v>
      </c>
      <c r="O188" s="1">
        <f>SUMIFS(Generation_2!I:I,Generation_2!$A:$A,$B$182,Generation_2!$B:$B,$H188)-SUMIFS(Generation_2!$C:$C,Generation_2!$A:$A,$B$182,Generation_2!$B:$B,$H188)</f>
        <v>-77.702671713922442</v>
      </c>
      <c r="P188" s="1">
        <f>SUMIFS(Generation_2!J:J,Generation_2!$A:$A,$B$182,Generation_2!$B:$B,$H188)-SUMIFS(Generation_2!$C:$C,Generation_2!$A:$A,$B$182,Generation_2!$B:$B,$H188)</f>
        <v>-57.869938525800251</v>
      </c>
      <c r="Q188" s="1">
        <f>SUMIFS(Generation_2!K:K,Generation_2!$A:$A,$B$182,Generation_2!$B:$B,$H188)-SUMIFS(Generation_2!$C:$C,Generation_2!$A:$A,$B$182,Generation_2!$B:$B,$H188)</f>
        <v>-72.340566139567244</v>
      </c>
      <c r="R188" s="1">
        <f>SUMIFS(Generation_2!L:L,Generation_2!$A:$A,$B$182,Generation_2!$B:$B,$H188)-SUMIFS(Generation_2!$C:$C,Generation_2!$A:$A,$B$182,Generation_2!$B:$B,$H188)</f>
        <v>-75.150961820637136</v>
      </c>
      <c r="S188" s="1">
        <f>SUMIFS(Generation_2!M:M,Generation_2!$A:$A,$B$182,Generation_2!$B:$B,$H188)-SUMIFS(Generation_2!$C:$C,Generation_2!$A:$A,$B$182,Generation_2!$B:$B,$H188)</f>
        <v>-62.369995136348038</v>
      </c>
      <c r="T188" s="1">
        <f>SUMIFS(Generation_2!N:N,Generation_2!$A:$A,$B$182,Generation_2!$B:$B,$H188)-SUMIFS(Generation_2!$C:$C,Generation_2!$A:$A,$B$182,Generation_2!$B:$B,$H188)</f>
        <v>-55.41023622855414</v>
      </c>
      <c r="U188" s="1">
        <f>SUMIFS(Generation_2!O:O,Generation_2!$A:$A,$B$182,Generation_2!$B:$B,$H188)-SUMIFS(Generation_2!$C:$C,Generation_2!$A:$A,$B$182,Generation_2!$B:$B,$H188)</f>
        <v>-61.010030616672303</v>
      </c>
      <c r="V188" s="1">
        <f>SUMIFS(Generation_2!P:P,Generation_2!$A:$A,$B$182,Generation_2!$B:$B,$H188)-SUMIFS(Generation_2!$C:$C,Generation_2!$A:$A,$B$182,Generation_2!$B:$B,$H188)</f>
        <v>-46.721034557686203</v>
      </c>
      <c r="W188" s="1">
        <f>SUMIFS(Generation_2!Q:Q,Generation_2!$A:$A,$B$182,Generation_2!$B:$B,$H188)-SUMIFS(Generation_2!$C:$C,Generation_2!$A:$A,$B$182,Generation_2!$B:$B,$H188)</f>
        <v>7.6575470351333621</v>
      </c>
      <c r="X188" s="1">
        <f>SUMIFS(Generation_2!R:R,Generation_2!$A:$A,$B$182,Generation_2!$B:$B,$H188)-SUMIFS(Generation_2!$C:$C,Generation_2!$A:$A,$B$182,Generation_2!$B:$B,$H188)</f>
        <v>0.66871533151281426</v>
      </c>
      <c r="Y188" s="1">
        <f>SUMIFS(Generation_2!S:S,Generation_2!$A:$A,$B$182,Generation_2!$B:$B,$H188)-SUMIFS(Generation_2!$C:$C,Generation_2!$A:$A,$B$182,Generation_2!$B:$B,$H188)</f>
        <v>1282.3753787230967</v>
      </c>
      <c r="Z188" s="1">
        <f>SUMIFS(Generation_2!T:T,Generation_2!$A:$A,$B$182,Generation_2!$B:$B,$H188)-SUMIFS(Generation_2!$C:$C,Generation_2!$A:$A,$B$182,Generation_2!$B:$B,$H188)</f>
        <v>128.95100395117066</v>
      </c>
      <c r="AA188" s="1">
        <f>SUMIFS(Generation_2!U:U,Generation_2!$A:$A,$B$182,Generation_2!$B:$B,$H188)-SUMIFS(Generation_2!$C:$C,Generation_2!$A:$A,$B$182,Generation_2!$B:$B,$H188)</f>
        <v>114.69158155496886</v>
      </c>
      <c r="AB188" s="1">
        <f>SUMIFS(Generation_2!V:V,Generation_2!$A:$A,$B$182,Generation_2!$B:$B,$H188)-SUMIFS(Generation_2!$C:$C,Generation_2!$A:$A,$B$182,Generation_2!$B:$B,$H188)</f>
        <v>896.76861710302069</v>
      </c>
      <c r="AC188" s="1">
        <f>SUMIFS(Generation_2!W:W,Generation_2!$A:$A,$B$182,Generation_2!$B:$B,$H188)-SUMIFS(Generation_2!$C:$C,Generation_2!$A:$A,$B$182,Generation_2!$B:$B,$H188)</f>
        <v>45.31957620210936</v>
      </c>
    </row>
    <row r="189" spans="1:30">
      <c r="H189" s="69" t="s">
        <v>117</v>
      </c>
      <c r="I189" s="1">
        <f>SUMIFS(Generation_2!C:C,Generation_2!$A:$A,$B$182,Generation_2!$B:$B,$H189)-SUMIFS(Generation_2!$C:$C,Generation_2!$A:$A,$B$182,Generation_2!$B:$B,$H189)</f>
        <v>0</v>
      </c>
      <c r="J189" s="1">
        <f>SUMIFS(Generation_2!D:D,Generation_2!$A:$A,$B$182,Generation_2!$B:$B,$H189)-SUMIFS(Generation_2!$C:$C,Generation_2!$A:$A,$B$182,Generation_2!$B:$B,$H189)</f>
        <v>-2564.2738600691991</v>
      </c>
      <c r="K189" s="1">
        <f>SUMIFS(Generation_2!E:E,Generation_2!$A:$A,$B$182,Generation_2!$B:$B,$H189)-SUMIFS(Generation_2!$C:$C,Generation_2!$A:$A,$B$182,Generation_2!$B:$B,$H189)</f>
        <v>-2758.9839923755426</v>
      </c>
      <c r="L189" s="1">
        <f>SUMIFS(Generation_2!F:F,Generation_2!$A:$A,$B$182,Generation_2!$B:$B,$H189)-SUMIFS(Generation_2!$C:$C,Generation_2!$A:$A,$B$182,Generation_2!$B:$B,$H189)</f>
        <v>222.06618151699695</v>
      </c>
      <c r="M189" s="1">
        <f>SUMIFS(Generation_2!G:G,Generation_2!$A:$A,$B$182,Generation_2!$B:$B,$H189)-SUMIFS(Generation_2!$C:$C,Generation_2!$A:$A,$B$182,Generation_2!$B:$B,$H189)</f>
        <v>-2015.4104489147267</v>
      </c>
      <c r="N189" s="1">
        <f>SUMIFS(Generation_2!H:H,Generation_2!$A:$A,$B$182,Generation_2!$B:$B,$H189)-SUMIFS(Generation_2!$C:$C,Generation_2!$A:$A,$B$182,Generation_2!$B:$B,$H189)</f>
        <v>-228.09817301644398</v>
      </c>
      <c r="O189" s="1">
        <f>SUMIFS(Generation_2!I:I,Generation_2!$A:$A,$B$182,Generation_2!$B:$B,$H189)-SUMIFS(Generation_2!$C:$C,Generation_2!$A:$A,$B$182,Generation_2!$B:$B,$H189)</f>
        <v>-6598.9643370774684</v>
      </c>
      <c r="P189" s="1">
        <f>SUMIFS(Generation_2!J:J,Generation_2!$A:$A,$B$182,Generation_2!$B:$B,$H189)-SUMIFS(Generation_2!$C:$C,Generation_2!$A:$A,$B$182,Generation_2!$B:$B,$H189)</f>
        <v>1421.2221000831232</v>
      </c>
      <c r="Q189" s="1">
        <f>SUMIFS(Generation_2!K:K,Generation_2!$A:$A,$B$182,Generation_2!$B:$B,$H189)-SUMIFS(Generation_2!$C:$C,Generation_2!$A:$A,$B$182,Generation_2!$B:$B,$H189)</f>
        <v>-144.7262049615656</v>
      </c>
      <c r="R189" s="1">
        <f>SUMIFS(Generation_2!L:L,Generation_2!$A:$A,$B$182,Generation_2!$B:$B,$H189)-SUMIFS(Generation_2!$C:$C,Generation_2!$A:$A,$B$182,Generation_2!$B:$B,$H189)</f>
        <v>-3666.6231727731756</v>
      </c>
      <c r="S189" s="1">
        <f>SUMIFS(Generation_2!M:M,Generation_2!$A:$A,$B$182,Generation_2!$B:$B,$H189)-SUMIFS(Generation_2!$C:$C,Generation_2!$A:$A,$B$182,Generation_2!$B:$B,$H189)</f>
        <v>-654.72187134690284</v>
      </c>
      <c r="T189" s="1">
        <f>SUMIFS(Generation_2!N:N,Generation_2!$A:$A,$B$182,Generation_2!$B:$B,$H189)-SUMIFS(Generation_2!$C:$C,Generation_2!$A:$A,$B$182,Generation_2!$B:$B,$H189)</f>
        <v>-2785.9044854209242</v>
      </c>
      <c r="U189" s="1">
        <f>SUMIFS(Generation_2!O:O,Generation_2!$A:$A,$B$182,Generation_2!$B:$B,$H189)-SUMIFS(Generation_2!$C:$C,Generation_2!$A:$A,$B$182,Generation_2!$B:$B,$H189)</f>
        <v>-3027.2333009971007</v>
      </c>
      <c r="V189" s="1">
        <f>SUMIFS(Generation_2!P:P,Generation_2!$A:$A,$B$182,Generation_2!$B:$B,$H189)-SUMIFS(Generation_2!$C:$C,Generation_2!$A:$A,$B$182,Generation_2!$B:$B,$H189)</f>
        <v>-175.31992442150477</v>
      </c>
      <c r="W189" s="1">
        <f>SUMIFS(Generation_2!Q:Q,Generation_2!$A:$A,$B$182,Generation_2!$B:$B,$H189)-SUMIFS(Generation_2!$C:$C,Generation_2!$A:$A,$B$182,Generation_2!$B:$B,$H189)</f>
        <v>-2047.6013079183267</v>
      </c>
      <c r="X189" s="1">
        <f>SUMIFS(Generation_2!R:R,Generation_2!$A:$A,$B$182,Generation_2!$B:$B,$H189)-SUMIFS(Generation_2!$C:$C,Generation_2!$A:$A,$B$182,Generation_2!$B:$B,$H189)</f>
        <v>-148.00786407098713</v>
      </c>
      <c r="Y189" s="1">
        <f>SUMIFS(Generation_2!S:S,Generation_2!$A:$A,$B$182,Generation_2!$B:$B,$H189)-SUMIFS(Generation_2!$C:$C,Generation_2!$A:$A,$B$182,Generation_2!$B:$B,$H189)</f>
        <v>-6148.7392121430821</v>
      </c>
      <c r="Z189" s="1">
        <f>SUMIFS(Generation_2!T:T,Generation_2!$A:$A,$B$182,Generation_2!$B:$B,$H189)-SUMIFS(Generation_2!$C:$C,Generation_2!$A:$A,$B$182,Generation_2!$B:$B,$H189)</f>
        <v>1416.7734712763595</v>
      </c>
      <c r="AA189" s="1">
        <f>SUMIFS(Generation_2!U:U,Generation_2!$A:$A,$B$182,Generation_2!$B:$B,$H189)-SUMIFS(Generation_2!$C:$C,Generation_2!$A:$A,$B$182,Generation_2!$B:$B,$H189)</f>
        <v>65.018068225477691</v>
      </c>
      <c r="AB189" s="1">
        <f>SUMIFS(Generation_2!V:V,Generation_2!$A:$A,$B$182,Generation_2!$B:$B,$H189)-SUMIFS(Generation_2!$C:$C,Generation_2!$A:$A,$B$182,Generation_2!$B:$B,$H189)</f>
        <v>-3462.307078472495</v>
      </c>
      <c r="AC189" s="1">
        <f>SUMIFS(Generation_2!W:W,Generation_2!$A:$A,$B$182,Generation_2!$B:$B,$H189)-SUMIFS(Generation_2!$C:$C,Generation_2!$A:$A,$B$182,Generation_2!$B:$B,$H189)</f>
        <v>-12.565504470645465</v>
      </c>
    </row>
    <row r="190" spans="1:30">
      <c r="H190" s="69" t="s">
        <v>118</v>
      </c>
      <c r="I190" s="1">
        <f>SUMIFS(Generation_2!C:C,Generation_2!$A:$A,$B$182,Generation_2!$B:$B,$H190)-SUMIFS(Generation_2!$C:$C,Generation_2!$A:$A,$B$182,Generation_2!$B:$B,$H190)</f>
        <v>0</v>
      </c>
      <c r="J190" s="1">
        <f>SUMIFS(Generation_2!D:D,Generation_2!$A:$A,$B$182,Generation_2!$B:$B,$H190)-SUMIFS(Generation_2!$C:$C,Generation_2!$A:$A,$B$182,Generation_2!$B:$B,$H190)</f>
        <v>52.429755856350695</v>
      </c>
      <c r="K190" s="1">
        <f>SUMIFS(Generation_2!E:E,Generation_2!$A:$A,$B$182,Generation_2!$B:$B,$H190)-SUMIFS(Generation_2!$C:$C,Generation_2!$A:$A,$B$182,Generation_2!$B:$B,$H190)</f>
        <v>13.926099502774306</v>
      </c>
      <c r="L190" s="1">
        <f>SUMIFS(Generation_2!F:F,Generation_2!$A:$A,$B$182,Generation_2!$B:$B,$H190)-SUMIFS(Generation_2!$C:$C,Generation_2!$A:$A,$B$182,Generation_2!$B:$B,$H190)</f>
        <v>101.3483366274392</v>
      </c>
      <c r="M190" s="1">
        <f>SUMIFS(Generation_2!G:G,Generation_2!$A:$A,$B$182,Generation_2!$B:$B,$H190)-SUMIFS(Generation_2!$C:$C,Generation_2!$A:$A,$B$182,Generation_2!$B:$B,$H190)</f>
        <v>600.8653871894154</v>
      </c>
      <c r="N190" s="1">
        <f>SUMIFS(Generation_2!H:H,Generation_2!$A:$A,$B$182,Generation_2!$B:$B,$H190)-SUMIFS(Generation_2!$C:$C,Generation_2!$A:$A,$B$182,Generation_2!$B:$B,$H190)</f>
        <v>931.07208505146173</v>
      </c>
      <c r="O190" s="1">
        <f>SUMIFS(Generation_2!I:I,Generation_2!$A:$A,$B$182,Generation_2!$B:$B,$H190)-SUMIFS(Generation_2!$C:$C,Generation_2!$A:$A,$B$182,Generation_2!$B:$B,$H190)</f>
        <v>734.5925717320988</v>
      </c>
      <c r="P190" s="1">
        <f>SUMIFS(Generation_2!J:J,Generation_2!$A:$A,$B$182,Generation_2!$B:$B,$H190)-SUMIFS(Generation_2!$C:$C,Generation_2!$A:$A,$B$182,Generation_2!$B:$B,$H190)</f>
        <v>515.21784990692515</v>
      </c>
      <c r="Q190" s="1">
        <f>SUMIFS(Generation_2!K:K,Generation_2!$A:$A,$B$182,Generation_2!$B:$B,$H190)-SUMIFS(Generation_2!$C:$C,Generation_2!$A:$A,$B$182,Generation_2!$B:$B,$H190)</f>
        <v>733.60776714649887</v>
      </c>
      <c r="R190" s="1">
        <f>SUMIFS(Generation_2!L:L,Generation_2!$A:$A,$B$182,Generation_2!$B:$B,$H190)-SUMIFS(Generation_2!$C:$C,Generation_2!$A:$A,$B$182,Generation_2!$B:$B,$H190)</f>
        <v>802.70098491854139</v>
      </c>
      <c r="S190" s="1">
        <f>SUMIFS(Generation_2!M:M,Generation_2!$A:$A,$B$182,Generation_2!$B:$B,$H190)-SUMIFS(Generation_2!$C:$C,Generation_2!$A:$A,$B$182,Generation_2!$B:$B,$H190)</f>
        <v>970.65594215378337</v>
      </c>
      <c r="T190" s="1">
        <f>SUMIFS(Generation_2!N:N,Generation_2!$A:$A,$B$182,Generation_2!$B:$B,$H190)-SUMIFS(Generation_2!$C:$C,Generation_2!$A:$A,$B$182,Generation_2!$B:$B,$H190)</f>
        <v>3347.303561406693</v>
      </c>
      <c r="U190" s="1">
        <f>SUMIFS(Generation_2!O:O,Generation_2!$A:$A,$B$182,Generation_2!$B:$B,$H190)-SUMIFS(Generation_2!$C:$C,Generation_2!$A:$A,$B$182,Generation_2!$B:$B,$H190)</f>
        <v>3006.239924930479</v>
      </c>
      <c r="V190" s="1">
        <f>SUMIFS(Generation_2!P:P,Generation_2!$A:$A,$B$182,Generation_2!$B:$B,$H190)-SUMIFS(Generation_2!$C:$C,Generation_2!$A:$A,$B$182,Generation_2!$B:$B,$H190)</f>
        <v>3539.3859296300575</v>
      </c>
      <c r="W190" s="1">
        <f>SUMIFS(Generation_2!Q:Q,Generation_2!$A:$A,$B$182,Generation_2!$B:$B,$H190)-SUMIFS(Generation_2!$C:$C,Generation_2!$A:$A,$B$182,Generation_2!$B:$B,$H190)</f>
        <v>4472.0918768496167</v>
      </c>
      <c r="X190" s="1">
        <f>SUMIFS(Generation_2!R:R,Generation_2!$A:$A,$B$182,Generation_2!$B:$B,$H190)-SUMIFS(Generation_2!$C:$C,Generation_2!$A:$A,$B$182,Generation_2!$B:$B,$H190)</f>
        <v>4773.0092508599664</v>
      </c>
      <c r="Y190" s="1">
        <f>SUMIFS(Generation_2!S:S,Generation_2!$A:$A,$B$182,Generation_2!$B:$B,$H190)-SUMIFS(Generation_2!$C:$C,Generation_2!$A:$A,$B$182,Generation_2!$B:$B,$H190)</f>
        <v>5231.1217682043043</v>
      </c>
      <c r="Z190" s="1">
        <f>SUMIFS(Generation_2!T:T,Generation_2!$A:$A,$B$182,Generation_2!$B:$B,$H190)-SUMIFS(Generation_2!$C:$C,Generation_2!$A:$A,$B$182,Generation_2!$B:$B,$H190)</f>
        <v>5682.1944035545084</v>
      </c>
      <c r="AA190" s="1">
        <f>SUMIFS(Generation_2!U:U,Generation_2!$A:$A,$B$182,Generation_2!$B:$B,$H190)-SUMIFS(Generation_2!$C:$C,Generation_2!$A:$A,$B$182,Generation_2!$B:$B,$H190)</f>
        <v>6297.5137896911619</v>
      </c>
      <c r="AB190" s="1">
        <f>SUMIFS(Generation_2!V:V,Generation_2!$A:$A,$B$182,Generation_2!$B:$B,$H190)-SUMIFS(Generation_2!$C:$C,Generation_2!$A:$A,$B$182,Generation_2!$B:$B,$H190)</f>
        <v>6274.261699181553</v>
      </c>
      <c r="AC190" s="1">
        <f>SUMIFS(Generation_2!W:W,Generation_2!$A:$A,$B$182,Generation_2!$B:$B,$H190)-SUMIFS(Generation_2!$C:$C,Generation_2!$A:$A,$B$182,Generation_2!$B:$B,$H190)</f>
        <v>7861.854474387791</v>
      </c>
    </row>
    <row r="191" spans="1:30">
      <c r="H191" s="69" t="s">
        <v>119</v>
      </c>
      <c r="I191" s="1">
        <f>SUMIFS(Generation_2!C:C,Generation_2!$A:$A,$B$182,Generation_2!$B:$B,$H191)-SUMIFS(Generation_2!$C:$C,Generation_2!$A:$A,$B$182,Generation_2!$B:$B,$H191)</f>
        <v>0</v>
      </c>
      <c r="J191" s="1">
        <f>SUMIFS(Generation_2!D:D,Generation_2!$A:$A,$B$182,Generation_2!$B:$B,$H191)-SUMIFS(Generation_2!$C:$C,Generation_2!$A:$A,$B$182,Generation_2!$B:$B,$H191)</f>
        <v>22.634122503163269</v>
      </c>
      <c r="K191" s="1">
        <f>SUMIFS(Generation_2!E:E,Generation_2!$A:$A,$B$182,Generation_2!$B:$B,$H191)-SUMIFS(Generation_2!$C:$C,Generation_2!$A:$A,$B$182,Generation_2!$B:$B,$H191)</f>
        <v>45.985511391672105</v>
      </c>
      <c r="L191" s="1">
        <f>SUMIFS(Generation_2!F:F,Generation_2!$A:$A,$B$182,Generation_2!$B:$B,$H191)-SUMIFS(Generation_2!$C:$C,Generation_2!$A:$A,$B$182,Generation_2!$B:$B,$H191)</f>
        <v>89.54989137582416</v>
      </c>
      <c r="M191" s="1">
        <f>SUMIFS(Generation_2!G:G,Generation_2!$A:$A,$B$182,Generation_2!$B:$B,$H191)-SUMIFS(Generation_2!$C:$C,Generation_2!$A:$A,$B$182,Generation_2!$B:$B,$H191)</f>
        <v>142.76778738940018</v>
      </c>
      <c r="N191" s="1">
        <f>SUMIFS(Generation_2!H:H,Generation_2!$A:$A,$B$182,Generation_2!$B:$B,$H191)-SUMIFS(Generation_2!$C:$C,Generation_2!$A:$A,$B$182,Generation_2!$B:$B,$H191)</f>
        <v>195.90121716588115</v>
      </c>
      <c r="O191" s="1">
        <f>SUMIFS(Generation_2!I:I,Generation_2!$A:$A,$B$182,Generation_2!$B:$B,$H191)-SUMIFS(Generation_2!$C:$C,Generation_2!$A:$A,$B$182,Generation_2!$B:$B,$H191)</f>
        <v>236.25132627858088</v>
      </c>
      <c r="P191" s="1">
        <f>SUMIFS(Generation_2!J:J,Generation_2!$A:$A,$B$182,Generation_2!$B:$B,$H191)-SUMIFS(Generation_2!$C:$C,Generation_2!$A:$A,$B$182,Generation_2!$B:$B,$H191)</f>
        <v>263.79223938729933</v>
      </c>
      <c r="Q191" s="1">
        <f>SUMIFS(Generation_2!K:K,Generation_2!$A:$A,$B$182,Generation_2!$B:$B,$H191)-SUMIFS(Generation_2!$C:$C,Generation_2!$A:$A,$B$182,Generation_2!$B:$B,$H191)</f>
        <v>310.91745844704826</v>
      </c>
      <c r="R191" s="1">
        <f>SUMIFS(Generation_2!L:L,Generation_2!$A:$A,$B$182,Generation_2!$B:$B,$H191)-SUMIFS(Generation_2!$C:$C,Generation_2!$A:$A,$B$182,Generation_2!$B:$B,$H191)</f>
        <v>355.95031698852756</v>
      </c>
      <c r="S191" s="1">
        <f>SUMIFS(Generation_2!M:M,Generation_2!$A:$A,$B$182,Generation_2!$B:$B,$H191)-SUMIFS(Generation_2!$C:$C,Generation_2!$A:$A,$B$182,Generation_2!$B:$B,$H191)</f>
        <v>403.24631214923625</v>
      </c>
      <c r="T191" s="1">
        <f>SUMIFS(Generation_2!N:N,Generation_2!$A:$A,$B$182,Generation_2!$B:$B,$H191)-SUMIFS(Generation_2!$C:$C,Generation_2!$A:$A,$B$182,Generation_2!$B:$B,$H191)</f>
        <v>446.69423534847294</v>
      </c>
      <c r="U191" s="1">
        <f>SUMIFS(Generation_2!O:O,Generation_2!$A:$A,$B$182,Generation_2!$B:$B,$H191)-SUMIFS(Generation_2!$C:$C,Generation_2!$A:$A,$B$182,Generation_2!$B:$B,$H191)</f>
        <v>475.48566452978378</v>
      </c>
      <c r="V191" s="1">
        <f>SUMIFS(Generation_2!P:P,Generation_2!$A:$A,$B$182,Generation_2!$B:$B,$H191)-SUMIFS(Generation_2!$C:$C,Generation_2!$A:$A,$B$182,Generation_2!$B:$B,$H191)</f>
        <v>499.1321880116086</v>
      </c>
      <c r="W191" s="1">
        <f>SUMIFS(Generation_2!Q:Q,Generation_2!$A:$A,$B$182,Generation_2!$B:$B,$H191)-SUMIFS(Generation_2!$C:$C,Generation_2!$A:$A,$B$182,Generation_2!$B:$B,$H191)</f>
        <v>507.75507360931329</v>
      </c>
      <c r="X191" s="1">
        <f>SUMIFS(Generation_2!R:R,Generation_2!$A:$A,$B$182,Generation_2!$B:$B,$H191)-SUMIFS(Generation_2!$C:$C,Generation_2!$A:$A,$B$182,Generation_2!$B:$B,$H191)</f>
        <v>526.07640828646061</v>
      </c>
      <c r="Y191" s="1">
        <f>SUMIFS(Generation_2!S:S,Generation_2!$A:$A,$B$182,Generation_2!$B:$B,$H191)-SUMIFS(Generation_2!$C:$C,Generation_2!$A:$A,$B$182,Generation_2!$B:$B,$H191)</f>
        <v>535.96165746192219</v>
      </c>
      <c r="Z191" s="1">
        <f>SUMIFS(Generation_2!T:T,Generation_2!$A:$A,$B$182,Generation_2!$B:$B,$H191)-SUMIFS(Generation_2!$C:$C,Generation_2!$A:$A,$B$182,Generation_2!$B:$B,$H191)</f>
        <v>550.966460294527</v>
      </c>
      <c r="AA191" s="1">
        <f>SUMIFS(Generation_2!U:U,Generation_2!$A:$A,$B$182,Generation_2!$B:$B,$H191)-SUMIFS(Generation_2!$C:$C,Generation_2!$A:$A,$B$182,Generation_2!$B:$B,$H191)</f>
        <v>572.48994069892899</v>
      </c>
      <c r="AB191" s="1">
        <f>SUMIFS(Generation_2!V:V,Generation_2!$A:$A,$B$182,Generation_2!$B:$B,$H191)-SUMIFS(Generation_2!$C:$C,Generation_2!$A:$A,$B$182,Generation_2!$B:$B,$H191)</f>
        <v>599.83899533301235</v>
      </c>
      <c r="AC191" s="1">
        <f>SUMIFS(Generation_2!W:W,Generation_2!$A:$A,$B$182,Generation_2!$B:$B,$H191)-SUMIFS(Generation_2!$C:$C,Generation_2!$A:$A,$B$182,Generation_2!$B:$B,$H191)</f>
        <v>615.68255138561028</v>
      </c>
    </row>
    <row r="192" spans="1:30">
      <c r="H192" s="69" t="s">
        <v>120</v>
      </c>
      <c r="I192" s="1">
        <f>SUMIFS(Generation_2!C:C,Generation_2!$A:$A,$B$182,Generation_2!$B:$B,$H192)-SUMIFS(Generation_2!$C:$C,Generation_2!$A:$A,$B$182,Generation_2!$B:$B,$H192)</f>
        <v>0</v>
      </c>
      <c r="J192" s="1">
        <f>SUMIFS(Generation_2!D:D,Generation_2!$A:$A,$B$182,Generation_2!$B:$B,$H192)-SUMIFS(Generation_2!$C:$C,Generation_2!$A:$A,$B$182,Generation_2!$B:$B,$H192)</f>
        <v>1263.153086829032</v>
      </c>
      <c r="K192" s="1">
        <f>SUMIFS(Generation_2!E:E,Generation_2!$A:$A,$B$182,Generation_2!$B:$B,$H192)-SUMIFS(Generation_2!$C:$C,Generation_2!$A:$A,$B$182,Generation_2!$B:$B,$H192)</f>
        <v>1418.4476880758266</v>
      </c>
      <c r="L192" s="1">
        <f>SUMIFS(Generation_2!F:F,Generation_2!$A:$A,$B$182,Generation_2!$B:$B,$H192)-SUMIFS(Generation_2!$C:$C,Generation_2!$A:$A,$B$182,Generation_2!$B:$B,$H192)</f>
        <v>2562.7676018718666</v>
      </c>
      <c r="M192" s="1">
        <f>SUMIFS(Generation_2!G:G,Generation_2!$A:$A,$B$182,Generation_2!$B:$B,$H192)-SUMIFS(Generation_2!$C:$C,Generation_2!$A:$A,$B$182,Generation_2!$B:$B,$H192)</f>
        <v>5310.1719783947992</v>
      </c>
      <c r="N192" s="1">
        <f>SUMIFS(Generation_2!H:H,Generation_2!$A:$A,$B$182,Generation_2!$B:$B,$H192)-SUMIFS(Generation_2!$C:$C,Generation_2!$A:$A,$B$182,Generation_2!$B:$B,$H192)</f>
        <v>5677.5002899854007</v>
      </c>
      <c r="O192" s="1">
        <f>SUMIFS(Generation_2!I:I,Generation_2!$A:$A,$B$182,Generation_2!$B:$B,$H192)-SUMIFS(Generation_2!$C:$C,Generation_2!$A:$A,$B$182,Generation_2!$B:$B,$H192)</f>
        <v>4566.622077543143</v>
      </c>
      <c r="P192" s="1">
        <f>SUMIFS(Generation_2!J:J,Generation_2!$A:$A,$B$182,Generation_2!$B:$B,$H192)-SUMIFS(Generation_2!$C:$C,Generation_2!$A:$A,$B$182,Generation_2!$B:$B,$H192)</f>
        <v>5799.3695286869406</v>
      </c>
      <c r="Q192" s="1">
        <f>SUMIFS(Generation_2!K:K,Generation_2!$A:$A,$B$182,Generation_2!$B:$B,$H192)-SUMIFS(Generation_2!$C:$C,Generation_2!$A:$A,$B$182,Generation_2!$B:$B,$H192)</f>
        <v>6772.4857201245031</v>
      </c>
      <c r="R192" s="1">
        <f>SUMIFS(Generation_2!L:L,Generation_2!$A:$A,$B$182,Generation_2!$B:$B,$H192)-SUMIFS(Generation_2!$C:$C,Generation_2!$A:$A,$B$182,Generation_2!$B:$B,$H192)</f>
        <v>6503.2124005327496</v>
      </c>
      <c r="S192" s="1">
        <f>SUMIFS(Generation_2!M:M,Generation_2!$A:$A,$B$182,Generation_2!$B:$B,$H192)-SUMIFS(Generation_2!$C:$C,Generation_2!$A:$A,$B$182,Generation_2!$B:$B,$H192)</f>
        <v>9183.2111382356161</v>
      </c>
      <c r="T192" s="1">
        <f>SUMIFS(Generation_2!N:N,Generation_2!$A:$A,$B$182,Generation_2!$B:$B,$H192)-SUMIFS(Generation_2!$C:$C,Generation_2!$A:$A,$B$182,Generation_2!$B:$B,$H192)</f>
        <v>5601.5200603306366</v>
      </c>
      <c r="U192" s="1">
        <f>SUMIFS(Generation_2!O:O,Generation_2!$A:$A,$B$182,Generation_2!$B:$B,$H192)-SUMIFS(Generation_2!$C:$C,Generation_2!$A:$A,$B$182,Generation_2!$B:$B,$H192)</f>
        <v>4827.2783897558547</v>
      </c>
      <c r="V192" s="1">
        <f>SUMIFS(Generation_2!P:P,Generation_2!$A:$A,$B$182,Generation_2!$B:$B,$H192)-SUMIFS(Generation_2!$C:$C,Generation_2!$A:$A,$B$182,Generation_2!$B:$B,$H192)</f>
        <v>5527.4391149918811</v>
      </c>
      <c r="W192" s="1">
        <f>SUMIFS(Generation_2!Q:Q,Generation_2!$A:$A,$B$182,Generation_2!$B:$B,$H192)-SUMIFS(Generation_2!$C:$C,Generation_2!$A:$A,$B$182,Generation_2!$B:$B,$H192)</f>
        <v>7013.335971006898</v>
      </c>
      <c r="X192" s="1">
        <f>SUMIFS(Generation_2!R:R,Generation_2!$A:$A,$B$182,Generation_2!$B:$B,$H192)-SUMIFS(Generation_2!$C:$C,Generation_2!$A:$A,$B$182,Generation_2!$B:$B,$H192)</f>
        <v>5730.4289973919585</v>
      </c>
      <c r="Y192" s="1">
        <f>SUMIFS(Generation_2!S:S,Generation_2!$A:$A,$B$182,Generation_2!$B:$B,$H192)-SUMIFS(Generation_2!$C:$C,Generation_2!$A:$A,$B$182,Generation_2!$B:$B,$H192)</f>
        <v>2257.5219917209433</v>
      </c>
      <c r="Z192" s="1">
        <f>SUMIFS(Generation_2!T:T,Generation_2!$A:$A,$B$182,Generation_2!$B:$B,$H192)-SUMIFS(Generation_2!$C:$C,Generation_2!$A:$A,$B$182,Generation_2!$B:$B,$H192)</f>
        <v>1961.4454367833932</v>
      </c>
      <c r="AA192" s="1">
        <f>SUMIFS(Generation_2!U:U,Generation_2!$A:$A,$B$182,Generation_2!$B:$B,$H192)-SUMIFS(Generation_2!$C:$C,Generation_2!$A:$A,$B$182,Generation_2!$B:$B,$H192)</f>
        <v>921.8411681749094</v>
      </c>
      <c r="AB192" s="1">
        <f>SUMIFS(Generation_2!V:V,Generation_2!$A:$A,$B$182,Generation_2!$B:$B,$H192)-SUMIFS(Generation_2!$C:$C,Generation_2!$A:$A,$B$182,Generation_2!$B:$B,$H192)</f>
        <v>186.54165919726074</v>
      </c>
      <c r="AC192" s="1">
        <f>SUMIFS(Generation_2!W:W,Generation_2!$A:$A,$B$182,Generation_2!$B:$B,$H192)-SUMIFS(Generation_2!$C:$C,Generation_2!$A:$A,$B$182,Generation_2!$B:$B,$H192)</f>
        <v>2661.4829117393674</v>
      </c>
    </row>
    <row r="193" spans="8:29">
      <c r="H193" s="69" t="s">
        <v>121</v>
      </c>
      <c r="I193" s="1">
        <f>SUMIFS(Generation_2!C:C,Generation_2!$A:$A,$B$182,Generation_2!$B:$B,$H193)-SUMIFS(Generation_2!$C:$C,Generation_2!$A:$A,$B$182,Generation_2!$B:$B,$H193)</f>
        <v>0</v>
      </c>
      <c r="J193" s="1">
        <f>SUMIFS(Generation_2!D:D,Generation_2!$A:$A,$B$182,Generation_2!$B:$B,$H193)-SUMIFS(Generation_2!$C:$C,Generation_2!$A:$A,$B$182,Generation_2!$B:$B,$H193)</f>
        <v>2609.5231455561334</v>
      </c>
      <c r="K193" s="1">
        <f>SUMIFS(Generation_2!E:E,Generation_2!$A:$A,$B$182,Generation_2!$B:$B,$H193)-SUMIFS(Generation_2!$C:$C,Generation_2!$A:$A,$B$182,Generation_2!$B:$B,$H193)</f>
        <v>2195.9283718217266</v>
      </c>
      <c r="L193" s="1">
        <f>SUMIFS(Generation_2!F:F,Generation_2!$A:$A,$B$182,Generation_2!$B:$B,$H193)-SUMIFS(Generation_2!$C:$C,Generation_2!$A:$A,$B$182,Generation_2!$B:$B,$H193)</f>
        <v>2582.4495883662039</v>
      </c>
      <c r="M193" s="1">
        <f>SUMIFS(Generation_2!G:G,Generation_2!$A:$A,$B$182,Generation_2!$B:$B,$H193)-SUMIFS(Generation_2!$C:$C,Generation_2!$A:$A,$B$182,Generation_2!$B:$B,$H193)</f>
        <v>3270.1433715373441</v>
      </c>
      <c r="N193" s="1">
        <f>SUMIFS(Generation_2!H:H,Generation_2!$A:$A,$B$182,Generation_2!$B:$B,$H193)-SUMIFS(Generation_2!$C:$C,Generation_2!$A:$A,$B$182,Generation_2!$B:$B,$H193)</f>
        <v>3729.4445981050467</v>
      </c>
      <c r="O193" s="1">
        <f>SUMIFS(Generation_2!I:I,Generation_2!$A:$A,$B$182,Generation_2!$B:$B,$H193)-SUMIFS(Generation_2!$C:$C,Generation_2!$A:$A,$B$182,Generation_2!$B:$B,$H193)</f>
        <v>4015.6854391369179</v>
      </c>
      <c r="P193" s="1">
        <f>SUMIFS(Generation_2!J:J,Generation_2!$A:$A,$B$182,Generation_2!$B:$B,$H193)-SUMIFS(Generation_2!$C:$C,Generation_2!$A:$A,$B$182,Generation_2!$B:$B,$H193)</f>
        <v>2048.1443144990917</v>
      </c>
      <c r="Q193" s="1">
        <f>SUMIFS(Generation_2!K:K,Generation_2!$A:$A,$B$182,Generation_2!$B:$B,$H193)-SUMIFS(Generation_2!$C:$C,Generation_2!$A:$A,$B$182,Generation_2!$B:$B,$H193)</f>
        <v>3167.0651723046685</v>
      </c>
      <c r="R193" s="1">
        <f>SUMIFS(Generation_2!L:L,Generation_2!$A:$A,$B$182,Generation_2!$B:$B,$H193)-SUMIFS(Generation_2!$C:$C,Generation_2!$A:$A,$B$182,Generation_2!$B:$B,$H193)</f>
        <v>3402.4678333498596</v>
      </c>
      <c r="S193" s="1">
        <f>SUMIFS(Generation_2!M:M,Generation_2!$A:$A,$B$182,Generation_2!$B:$B,$H193)-SUMIFS(Generation_2!$C:$C,Generation_2!$A:$A,$B$182,Generation_2!$B:$B,$H193)</f>
        <v>3705.0578597452677</v>
      </c>
      <c r="T193" s="1">
        <f>SUMIFS(Generation_2!N:N,Generation_2!$A:$A,$B$182,Generation_2!$B:$B,$H193)-SUMIFS(Generation_2!$C:$C,Generation_2!$A:$A,$B$182,Generation_2!$B:$B,$H193)</f>
        <v>6535.2265963310801</v>
      </c>
      <c r="U193" s="1">
        <f>SUMIFS(Generation_2!O:O,Generation_2!$A:$A,$B$182,Generation_2!$B:$B,$H193)-SUMIFS(Generation_2!$C:$C,Generation_2!$A:$A,$B$182,Generation_2!$B:$B,$H193)</f>
        <v>6889.923833568706</v>
      </c>
      <c r="V193" s="1">
        <f>SUMIFS(Generation_2!P:P,Generation_2!$A:$A,$B$182,Generation_2!$B:$B,$H193)-SUMIFS(Generation_2!$C:$C,Generation_2!$A:$A,$B$182,Generation_2!$B:$B,$H193)</f>
        <v>6594.5044156510467</v>
      </c>
      <c r="W193" s="1">
        <f>SUMIFS(Generation_2!Q:Q,Generation_2!$A:$A,$B$182,Generation_2!$B:$B,$H193)-SUMIFS(Generation_2!$C:$C,Generation_2!$A:$A,$B$182,Generation_2!$B:$B,$H193)</f>
        <v>7888.5323606781621</v>
      </c>
      <c r="X193" s="1">
        <f>SUMIFS(Generation_2!R:R,Generation_2!$A:$A,$B$182,Generation_2!$B:$B,$H193)-SUMIFS(Generation_2!$C:$C,Generation_2!$A:$A,$B$182,Generation_2!$B:$B,$H193)</f>
        <v>10095.612683961384</v>
      </c>
      <c r="Y193" s="1">
        <f>SUMIFS(Generation_2!S:S,Generation_2!$A:$A,$B$182,Generation_2!$B:$B,$H193)-SUMIFS(Generation_2!$C:$C,Generation_2!$A:$A,$B$182,Generation_2!$B:$B,$H193)</f>
        <v>15859.758236669311</v>
      </c>
      <c r="Z193" s="1">
        <f>SUMIFS(Generation_2!T:T,Generation_2!$A:$A,$B$182,Generation_2!$B:$B,$H193)-SUMIFS(Generation_2!$C:$C,Generation_2!$A:$A,$B$182,Generation_2!$B:$B,$H193)</f>
        <v>12366.622811393578</v>
      </c>
      <c r="AA193" s="1">
        <f>SUMIFS(Generation_2!U:U,Generation_2!$A:$A,$B$182,Generation_2!$B:$B,$H193)-SUMIFS(Generation_2!$C:$C,Generation_2!$A:$A,$B$182,Generation_2!$B:$B,$H193)</f>
        <v>15611.400433664143</v>
      </c>
      <c r="AB193" s="1">
        <f>SUMIFS(Generation_2!V:V,Generation_2!$A:$A,$B$182,Generation_2!$B:$B,$H193)-SUMIFS(Generation_2!$C:$C,Generation_2!$A:$A,$B$182,Generation_2!$B:$B,$H193)</f>
        <v>18585.352224613358</v>
      </c>
      <c r="AC193" s="1">
        <f>SUMIFS(Generation_2!W:W,Generation_2!$A:$A,$B$182,Generation_2!$B:$B,$H193)-SUMIFS(Generation_2!$C:$C,Generation_2!$A:$A,$B$182,Generation_2!$B:$B,$H193)</f>
        <v>19297.940274546621</v>
      </c>
    </row>
    <row r="194" spans="8:29">
      <c r="H194" s="69" t="s">
        <v>122</v>
      </c>
      <c r="I194" s="1">
        <f>SUMIFS(Generation_2!C:C,Generation_2!$A:$A,$B$182,Generation_2!$B:$B,$H194)-SUMIFS(Generation_2!$C:$C,Generation_2!$A:$A,$B$182,Generation_2!$B:$B,$H194)</f>
        <v>0</v>
      </c>
      <c r="J194" s="1">
        <f>SUMIFS(Generation_2!D:D,Generation_2!$A:$A,$B$182,Generation_2!$B:$B,$H194)-SUMIFS(Generation_2!$C:$C,Generation_2!$A:$A,$B$182,Generation_2!$B:$B,$H194)</f>
        <v>175.4427446248028</v>
      </c>
      <c r="K194" s="1">
        <f>SUMIFS(Generation_2!E:E,Generation_2!$A:$A,$B$182,Generation_2!$B:$B,$H194)-SUMIFS(Generation_2!$C:$C,Generation_2!$A:$A,$B$182,Generation_2!$B:$B,$H194)</f>
        <v>409.43262987060007</v>
      </c>
      <c r="L194" s="1">
        <f>SUMIFS(Generation_2!F:F,Generation_2!$A:$A,$B$182,Generation_2!$B:$B,$H194)-SUMIFS(Generation_2!$C:$C,Generation_2!$A:$A,$B$182,Generation_2!$B:$B,$H194)</f>
        <v>769.23726566420009</v>
      </c>
      <c r="M194" s="1">
        <f>SUMIFS(Generation_2!G:G,Generation_2!$A:$A,$B$182,Generation_2!$B:$B,$H194)-SUMIFS(Generation_2!$C:$C,Generation_2!$A:$A,$B$182,Generation_2!$B:$B,$H194)</f>
        <v>1174.0293487369017</v>
      </c>
      <c r="N194" s="1">
        <f>SUMIFS(Generation_2!H:H,Generation_2!$A:$A,$B$182,Generation_2!$B:$B,$H194)-SUMIFS(Generation_2!$C:$C,Generation_2!$A:$A,$B$182,Generation_2!$B:$B,$H194)</f>
        <v>1589.9911247418022</v>
      </c>
      <c r="O194" s="1">
        <f>SUMIFS(Generation_2!I:I,Generation_2!$A:$A,$B$182,Generation_2!$B:$B,$H194)-SUMIFS(Generation_2!$C:$C,Generation_2!$A:$A,$B$182,Generation_2!$B:$B,$H194)</f>
        <v>2049.3157521768026</v>
      </c>
      <c r="P194" s="1">
        <f>SUMIFS(Generation_2!J:J,Generation_2!$A:$A,$B$182,Generation_2!$B:$B,$H194)-SUMIFS(Generation_2!$C:$C,Generation_2!$A:$A,$B$182,Generation_2!$B:$B,$H194)</f>
        <v>2466.0939254255009</v>
      </c>
      <c r="Q194" s="1">
        <f>SUMIFS(Generation_2!K:K,Generation_2!$A:$A,$B$182,Generation_2!$B:$B,$H194)-SUMIFS(Generation_2!$C:$C,Generation_2!$A:$A,$B$182,Generation_2!$B:$B,$H194)</f>
        <v>2878.1102554868994</v>
      </c>
      <c r="R194" s="1">
        <f>SUMIFS(Generation_2!L:L,Generation_2!$A:$A,$B$182,Generation_2!$B:$B,$H194)-SUMIFS(Generation_2!$C:$C,Generation_2!$A:$A,$B$182,Generation_2!$B:$B,$H194)</f>
        <v>3336.5263448641017</v>
      </c>
      <c r="S194" s="1">
        <f>SUMIFS(Generation_2!M:M,Generation_2!$A:$A,$B$182,Generation_2!$B:$B,$H194)-SUMIFS(Generation_2!$C:$C,Generation_2!$A:$A,$B$182,Generation_2!$B:$B,$H194)</f>
        <v>4030.5391378869026</v>
      </c>
      <c r="T194" s="1">
        <f>SUMIFS(Generation_2!N:N,Generation_2!$A:$A,$B$182,Generation_2!$B:$B,$H194)-SUMIFS(Generation_2!$C:$C,Generation_2!$A:$A,$B$182,Generation_2!$B:$B,$H194)</f>
        <v>4842.6681243792009</v>
      </c>
      <c r="U194" s="1">
        <f>SUMIFS(Generation_2!O:O,Generation_2!$A:$A,$B$182,Generation_2!$B:$B,$H194)-SUMIFS(Generation_2!$C:$C,Generation_2!$A:$A,$B$182,Generation_2!$B:$B,$H194)</f>
        <v>5669.9056355480025</v>
      </c>
      <c r="V194" s="1">
        <f>SUMIFS(Generation_2!P:P,Generation_2!$A:$A,$B$182,Generation_2!$B:$B,$H194)-SUMIFS(Generation_2!$C:$C,Generation_2!$A:$A,$B$182,Generation_2!$B:$B,$H194)</f>
        <v>6435.4020228088011</v>
      </c>
      <c r="W194" s="1">
        <f>SUMIFS(Generation_2!Q:Q,Generation_2!$A:$A,$B$182,Generation_2!$B:$B,$H194)-SUMIFS(Generation_2!$C:$C,Generation_2!$A:$A,$B$182,Generation_2!$B:$B,$H194)</f>
        <v>7237.7946775883029</v>
      </c>
      <c r="X194" s="1">
        <f>SUMIFS(Generation_2!R:R,Generation_2!$A:$A,$B$182,Generation_2!$B:$B,$H194)-SUMIFS(Generation_2!$C:$C,Generation_2!$A:$A,$B$182,Generation_2!$B:$B,$H194)</f>
        <v>7957.8448528116023</v>
      </c>
      <c r="Y194" s="1">
        <f>SUMIFS(Generation_2!S:S,Generation_2!$A:$A,$B$182,Generation_2!$B:$B,$H194)-SUMIFS(Generation_2!$C:$C,Generation_2!$A:$A,$B$182,Generation_2!$B:$B,$H194)</f>
        <v>8585.9508067718016</v>
      </c>
      <c r="Z194" s="1">
        <f>SUMIFS(Generation_2!T:T,Generation_2!$A:$A,$B$182,Generation_2!$B:$B,$H194)-SUMIFS(Generation_2!$C:$C,Generation_2!$A:$A,$B$182,Generation_2!$B:$B,$H194)</f>
        <v>9253.4238795983038</v>
      </c>
      <c r="AA194" s="1">
        <f>SUMIFS(Generation_2!U:U,Generation_2!$A:$A,$B$182,Generation_2!$B:$B,$H194)-SUMIFS(Generation_2!$C:$C,Generation_2!$A:$A,$B$182,Generation_2!$B:$B,$H194)</f>
        <v>9958.9389394657046</v>
      </c>
      <c r="AB194" s="1">
        <f>SUMIFS(Generation_2!V:V,Generation_2!$A:$A,$B$182,Generation_2!$B:$B,$H194)-SUMIFS(Generation_2!$C:$C,Generation_2!$A:$A,$B$182,Generation_2!$B:$B,$H194)</f>
        <v>10751.3743788131</v>
      </c>
      <c r="AC194" s="1">
        <f>SUMIFS(Generation_2!W:W,Generation_2!$A:$A,$B$182,Generation_2!$B:$B,$H194)-SUMIFS(Generation_2!$C:$C,Generation_2!$A:$A,$B$182,Generation_2!$B:$B,$H194)</f>
        <v>11667.898072373802</v>
      </c>
    </row>
    <row r="196" spans="8:29">
      <c r="H196" s="69" t="s">
        <v>124</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9.7793083025189798E-2</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9.3839265571800001E-2</v>
      </c>
      <c r="Q196" s="1">
        <f>SUMIFS(Generation_2!K:K,Generation_2!$A:$A,$B$182,Generation_2!$B:$B,$H196)-SUMIFS(Generation_2!$C:$C,Generation_2!$A:$A,$B$182,Generation_2!$B:$B,$H196)</f>
        <v>3.4085617449076663E-2</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0.67386697883750002</v>
      </c>
      <c r="U196" s="1">
        <f>SUMIFS(Generation_2!O:O,Generation_2!$A:$A,$B$182,Generation_2!$B:$B,$H196)-SUMIFS(Generation_2!$C:$C,Generation_2!$A:$A,$B$182,Generation_2!$B:$B,$H196)</f>
        <v>0.28974573955409999</v>
      </c>
      <c r="V196" s="1">
        <f>SUMIFS(Generation_2!P:P,Generation_2!$A:$A,$B$182,Generation_2!$B:$B,$H196)-SUMIFS(Generation_2!$C:$C,Generation_2!$A:$A,$B$182,Generation_2!$B:$B,$H196)</f>
        <v>0.29405033177880002</v>
      </c>
      <c r="W196" s="1">
        <f>SUMIFS(Generation_2!Q:Q,Generation_2!$A:$A,$B$182,Generation_2!$B:$B,$H196)-SUMIFS(Generation_2!$C:$C,Generation_2!$A:$A,$B$182,Generation_2!$B:$B,$H196)</f>
        <v>1.2140584377833394</v>
      </c>
      <c r="X196" s="1">
        <f>SUMIFS(Generation_2!R:R,Generation_2!$A:$A,$B$182,Generation_2!$B:$B,$H196)-SUMIFS(Generation_2!$C:$C,Generation_2!$A:$A,$B$182,Generation_2!$B:$B,$H196)</f>
        <v>0.67411313500442993</v>
      </c>
      <c r="Y196" s="1">
        <f>SUMIFS(Generation_2!S:S,Generation_2!$A:$A,$B$182,Generation_2!$B:$B,$H196)-SUMIFS(Generation_2!$C:$C,Generation_2!$A:$A,$B$182,Generation_2!$B:$B,$H196)</f>
        <v>0.90616051836239997</v>
      </c>
      <c r="Z196" s="1">
        <f>SUMIFS(Generation_2!T:T,Generation_2!$A:$A,$B$182,Generation_2!$B:$B,$H196)-SUMIFS(Generation_2!$C:$C,Generation_2!$A:$A,$B$182,Generation_2!$B:$B,$H196)</f>
        <v>1.2225752427374614</v>
      </c>
      <c r="AA196" s="1">
        <f>SUMIFS(Generation_2!U:U,Generation_2!$A:$A,$B$182,Generation_2!$B:$B,$H196)-SUMIFS(Generation_2!$C:$C,Generation_2!$A:$A,$B$182,Generation_2!$B:$B,$H196)</f>
        <v>1.3777847296117431</v>
      </c>
      <c r="AB196" s="1">
        <f>SUMIFS(Generation_2!V:V,Generation_2!$A:$A,$B$182,Generation_2!$B:$B,$H196)-SUMIFS(Generation_2!$C:$C,Generation_2!$A:$A,$B$182,Generation_2!$B:$B,$H196)</f>
        <v>0</v>
      </c>
      <c r="AC196" s="1">
        <f>SUMIFS(Generation_2!W:W,Generation_2!$A:$A,$B$182,Generation_2!$B:$B,$H196)-SUMIFS(Generation_2!$C:$C,Generation_2!$A:$A,$B$182,Generation_2!$B:$B,$H196)</f>
        <v>1.1470182172287071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8"/>
  <cols>
    <col min="1" max="1" width="17.59765625" style="2" customWidth="1"/>
    <col min="2" max="2" width="9" style="2" customWidth="1"/>
    <col min="3" max="3" width="22.09765625" style="2" customWidth="1"/>
    <col min="4" max="4" width="7.59765625" style="2" customWidth="1"/>
    <col min="5" max="5" width="25.5" style="2" customWidth="1"/>
    <col min="6" max="6" width="8.09765625" style="2" customWidth="1"/>
    <col min="7" max="7" width="13.59765625" style="2" customWidth="1"/>
    <col min="8" max="8" width="45.5" style="2" customWidth="1"/>
    <col min="9" max="9" width="20.59765625" style="2" customWidth="1"/>
    <col min="10" max="10" width="11.09765625" style="2" bestFit="1" customWidth="1"/>
    <col min="11" max="11" width="17.09765625" style="2" bestFit="1" customWidth="1"/>
    <col min="12" max="12" width="15.59765625" style="2" bestFit="1" customWidth="1"/>
    <col min="13" max="13" width="14.5" style="2" bestFit="1" customWidth="1"/>
    <col min="14" max="15" width="15" style="2" bestFit="1" customWidth="1"/>
    <col min="16" max="17" width="15.09765625" style="2" bestFit="1" customWidth="1"/>
    <col min="18" max="18" width="15.59765625" style="2" bestFit="1" customWidth="1"/>
    <col min="19" max="19" width="15.09765625" style="2" bestFit="1" customWidth="1"/>
    <col min="20" max="20" width="15.59765625" style="2" bestFit="1" customWidth="1"/>
    <col min="21" max="22" width="15.09765625" style="2" bestFit="1" customWidth="1"/>
    <col min="23" max="24" width="15.59765625" style="2" bestFit="1" customWidth="1"/>
    <col min="25" max="25" width="16" style="2" bestFit="1" customWidth="1"/>
    <col min="26" max="26" width="16.09765625" style="2" bestFit="1" customWidth="1"/>
    <col min="27" max="27" width="16.59765625" style="2" bestFit="1" customWidth="1"/>
    <col min="28" max="29" width="16.09765625" style="2" bestFit="1" customWidth="1"/>
    <col min="30" max="16384" width="9" style="2"/>
  </cols>
  <sheetData>
    <row r="1" spans="1:30" ht="22.8">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4" thickBot="1">
      <c r="A2" s="40" t="str">
        <f>"Comparison - "&amp;CaseName_1&amp;" vs. "&amp;CaseName_2</f>
        <v>Comparison - Slow Change (Counterfactual) vs. Slow Change (DP2)</v>
      </c>
      <c r="B2" s="40"/>
      <c r="C2" s="40"/>
      <c r="D2" s="40"/>
      <c r="E2" s="40"/>
      <c r="F2" s="40"/>
      <c r="G2" s="40"/>
      <c r="H2" s="8"/>
      <c r="I2" s="8"/>
    </row>
    <row r="3" spans="1:30" ht="17.399999999999999" thickTop="1">
      <c r="A3" s="41" t="s">
        <v>75</v>
      </c>
      <c r="B3" s="41"/>
      <c r="C3" s="41"/>
      <c r="I3" s="18"/>
    </row>
    <row r="4" spans="1:30">
      <c r="A4" s="41" t="str">
        <f>"1. The discount rate used for calculation is "&amp;TEXT(WACC,"0.0%")</f>
        <v>1. The discount rate used for calculation is 7.9%</v>
      </c>
      <c r="B4" s="41"/>
      <c r="C4" s="41"/>
      <c r="I4" s="18"/>
    </row>
    <row r="5" spans="1:30">
      <c r="A5" s="41" t="s">
        <v>314</v>
      </c>
      <c r="B5" s="41"/>
      <c r="C5" s="41"/>
      <c r="I5" s="18"/>
    </row>
    <row r="6" spans="1:30" ht="17.399999999999999" thickBot="1">
      <c r="A6" s="41" t="s">
        <v>315</v>
      </c>
      <c r="G6" s="18"/>
    </row>
    <row r="7" spans="1:30" ht="17.399999999999999" thickBot="1">
      <c r="A7" s="101" t="s">
        <v>71</v>
      </c>
      <c r="B7" s="102" t="str">
        <f>CaseName_1</f>
        <v>Slow Change (Counterfactual)</v>
      </c>
      <c r="C7" s="103"/>
      <c r="D7" s="103"/>
      <c r="E7" s="103"/>
      <c r="F7" s="103"/>
      <c r="I7" s="28"/>
    </row>
    <row r="8" spans="1:30" ht="17.399999999999999" thickBot="1">
      <c r="A8" s="101" t="s">
        <v>72</v>
      </c>
      <c r="B8" s="102" t="str">
        <f>CaseName_2</f>
        <v>Slow Change (DP2)</v>
      </c>
      <c r="C8" s="103"/>
      <c r="D8" s="103"/>
      <c r="E8" s="103"/>
      <c r="F8" s="103"/>
      <c r="J8" s="29"/>
      <c r="K8" s="29"/>
      <c r="L8" s="29"/>
      <c r="M8" s="29"/>
      <c r="N8" s="29"/>
      <c r="O8" s="29"/>
      <c r="P8" s="29"/>
      <c r="Q8" s="29"/>
      <c r="R8" s="29"/>
      <c r="S8" s="29"/>
      <c r="T8" s="29"/>
      <c r="U8" s="29"/>
      <c r="V8" s="29"/>
      <c r="W8" s="29"/>
      <c r="X8" s="29"/>
      <c r="Y8" s="29"/>
      <c r="Z8" s="29"/>
      <c r="AA8" s="29"/>
      <c r="AB8" s="29"/>
      <c r="AC8" s="29"/>
      <c r="AD8" s="29"/>
    </row>
    <row r="9" spans="1:30" s="63" customFormat="1" ht="27.6"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399999999999999" thickTop="1">
      <c r="A10" s="8" t="s">
        <v>76</v>
      </c>
      <c r="B10" s="20" t="s">
        <v>77</v>
      </c>
    </row>
    <row r="12" spans="1:30">
      <c r="E12" s="43"/>
      <c r="H12" s="9" t="s">
        <v>78</v>
      </c>
      <c r="I12" s="4" t="s">
        <v>79</v>
      </c>
      <c r="J12" s="4" t="s">
        <v>80</v>
      </c>
      <c r="K12" s="4" t="s">
        <v>81</v>
      </c>
      <c r="L12" s="4" t="s">
        <v>82</v>
      </c>
      <c r="M12" s="4" t="s">
        <v>83</v>
      </c>
      <c r="N12" s="4" t="s">
        <v>84</v>
      </c>
      <c r="O12" s="4" t="s">
        <v>85</v>
      </c>
      <c r="P12" s="4" t="s">
        <v>86</v>
      </c>
      <c r="Q12" s="4" t="s">
        <v>87</v>
      </c>
      <c r="R12" s="4" t="s">
        <v>88</v>
      </c>
      <c r="S12" s="4" t="s">
        <v>89</v>
      </c>
      <c r="T12" s="4" t="s">
        <v>90</v>
      </c>
      <c r="U12" s="4" t="s">
        <v>91</v>
      </c>
      <c r="V12" s="4" t="s">
        <v>92</v>
      </c>
      <c r="W12" s="4" t="s">
        <v>93</v>
      </c>
      <c r="X12" s="4" t="s">
        <v>94</v>
      </c>
      <c r="Y12" s="4" t="s">
        <v>95</v>
      </c>
      <c r="Z12" s="4" t="s">
        <v>96</v>
      </c>
      <c r="AA12" s="4" t="s">
        <v>97</v>
      </c>
      <c r="AB12" s="4" t="s">
        <v>98</v>
      </c>
      <c r="AC12" s="4" t="s">
        <v>99</v>
      </c>
      <c r="AD12" s="4" t="s">
        <v>100</v>
      </c>
    </row>
    <row r="13" spans="1:30">
      <c r="B13" s="43"/>
      <c r="E13" s="43"/>
      <c r="F13" s="42"/>
      <c r="H13" s="7" t="s">
        <v>101</v>
      </c>
      <c r="I13" s="30">
        <f t="shared" ref="I13:I20" si="0">NPV(WACC,J13:AD13)/(1+WACC)^2</f>
        <v>389.01458022233464</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0</v>
      </c>
      <c r="M13" s="14">
        <f>SUMIFS(BuildCost_1!F:F,BuildCost_1!$A:$A,$B$10)/1000-SUMIFS(BuildCost_2!F:F,BuildCost_2!$A:$A,$B$10)/1000</f>
        <v>-0.55043949964107242</v>
      </c>
      <c r="N13" s="14">
        <f>SUMIFS(BuildCost_1!G:G,BuildCost_1!$A:$A,$B$10)/1000-SUMIFS(BuildCost_2!G:G,BuildCost_2!$A:$A,$B$10)/1000</f>
        <v>-0.83606984877127388</v>
      </c>
      <c r="O13" s="14">
        <f>SUMIFS(BuildCost_1!H:H,BuildCost_1!$A:$A,$B$10)/1000-SUMIFS(BuildCost_2!H:H,BuildCost_2!$A:$A,$B$10)/1000</f>
        <v>-1.1026531647185038</v>
      </c>
      <c r="P13" s="14">
        <f>SUMIFS(BuildCost_1!I:I,BuildCost_1!$A:$A,$B$10)/1000-SUMIFS(BuildCost_2!I:I,BuildCost_2!$A:$A,$B$10)/1000</f>
        <v>1.0306245657845921</v>
      </c>
      <c r="Q13" s="14">
        <f>SUMIFS(BuildCost_1!J:J,BuildCost_1!$A:$A,$B$10)/1000-SUMIFS(BuildCost_2!J:J,BuildCost_2!$A:$A,$B$10)/1000</f>
        <v>1.1003638939381517</v>
      </c>
      <c r="R13" s="14">
        <f>SUMIFS(BuildCost_1!K:K,BuildCost_1!$A:$A,$B$10)/1000-SUMIFS(BuildCost_2!K:K,BuildCost_2!$A:$A,$B$10)/1000</f>
        <v>1.6483804706583669</v>
      </c>
      <c r="S13" s="14">
        <f>SUMIFS(BuildCost_1!L:L,BuildCost_1!$A:$A,$B$10)/1000-SUMIFS(BuildCost_2!L:L,BuildCost_2!$A:$A,$B$10)/1000</f>
        <v>18.228095533741111</v>
      </c>
      <c r="T13" s="14">
        <f>SUMIFS(BuildCost_1!M:M,BuildCost_1!$A:$A,$B$10)/1000-SUMIFS(BuildCost_2!M:M,BuildCost_2!$A:$A,$B$10)/1000</f>
        <v>48.515036991169382</v>
      </c>
      <c r="U13" s="14">
        <f>SUMIFS(BuildCost_1!N:N,BuildCost_1!$A:$A,$B$10)/1000-SUMIFS(BuildCost_2!N:N,BuildCost_2!$A:$A,$B$10)/1000</f>
        <v>198.7680971797073</v>
      </c>
      <c r="V13" s="14">
        <f>SUMIFS(BuildCost_1!O:O,BuildCost_1!$A:$A,$B$10)/1000-SUMIFS(BuildCost_2!O:O,BuildCost_2!$A:$A,$B$10)/1000</f>
        <v>186.15263757942398</v>
      </c>
      <c r="W13" s="14">
        <f>SUMIFS(BuildCost_1!P:P,BuildCost_1!$A:$A,$B$10)/1000-SUMIFS(BuildCost_2!P:P,BuildCost_2!$A:$A,$B$10)/1000</f>
        <v>200.60632596953678</v>
      </c>
      <c r="X13" s="14">
        <f>SUMIFS(BuildCost_1!Q:Q,BuildCost_1!$A:$A,$B$10)/1000-SUMIFS(BuildCost_2!Q:Q,BuildCost_2!$A:$A,$B$10)/1000</f>
        <v>270.5281990318191</v>
      </c>
      <c r="Y13" s="14">
        <f>SUMIFS(BuildCost_1!R:R,BuildCost_1!$A:$A,$B$10)/1000-SUMIFS(BuildCost_2!R:R,BuildCost_2!$A:$A,$B$10)/1000</f>
        <v>200.88108445751163</v>
      </c>
      <c r="Z13" s="14">
        <f>SUMIFS(BuildCost_1!S:S,BuildCost_1!$A:$A,$B$10)/1000-SUMIFS(BuildCost_2!S:S,BuildCost_2!$A:$A,$B$10)/1000</f>
        <v>72.949521377298197</v>
      </c>
      <c r="AA13" s="14">
        <f>SUMIFS(BuildCost_1!T:T,BuildCost_1!$A:$A,$B$10)/1000-SUMIFS(BuildCost_2!T:T,BuildCost_2!$A:$A,$B$10)/1000</f>
        <v>65.679528234530835</v>
      </c>
      <c r="AB13" s="14">
        <f>SUMIFS(BuildCost_1!U:U,BuildCost_1!$A:$A,$B$10)/1000-SUMIFS(BuildCost_2!U:U,BuildCost_2!$A:$A,$B$10)/1000</f>
        <v>125.87580167659553</v>
      </c>
      <c r="AC13" s="14">
        <f>SUMIFS(BuildCost_1!V:V,BuildCost_1!$A:$A,$B$10)/1000-SUMIFS(BuildCost_2!V:V,BuildCost_2!$A:$A,$B$10)/1000</f>
        <v>37.720336834725003</v>
      </c>
      <c r="AD13" s="14">
        <f>SUMIFS(BuildCost_1!W:W,BuildCost_1!$A:$A,$B$10)/1000-SUMIFS(BuildCost_2!W:W,BuildCost_2!$A:$A,$B$10)/1000</f>
        <v>-78.665184185530052</v>
      </c>
    </row>
    <row r="14" spans="1:30">
      <c r="E14" s="43"/>
      <c r="F14" s="42"/>
      <c r="G14" s="10"/>
      <c r="H14" s="7" t="s">
        <v>102</v>
      </c>
      <c r="I14" s="30">
        <f t="shared" si="0"/>
        <v>917.14804102178505</v>
      </c>
      <c r="J14" s="14">
        <f>SUMIFS(FOMCost_1!C:C,FOMCost_1!$A:$A,$B$10)/1000-SUMIFS(FOMCost_2!C:C,FOMCost_2!$A:$A,$B$10)/1000</f>
        <v>6.7377397259979261</v>
      </c>
      <c r="K14" s="14">
        <f>SUMIFS(FOMCost_1!D:D,FOMCost_1!$A:$A,$B$10)/1000-SUMIFS(FOMCost_2!D:D,FOMCost_2!$A:$A,$B$10)/1000</f>
        <v>-1.3187673175707459E-11</v>
      </c>
      <c r="L14" s="14">
        <f>SUMIFS(FOMCost_1!E:E,FOMCost_1!$A:$A,$B$10)/1000-SUMIFS(FOMCost_2!E:E,FOMCost_2!$A:$A,$B$10)/1000</f>
        <v>-3.637978807091713E-11</v>
      </c>
      <c r="M14" s="14">
        <f>SUMIFS(FOMCost_1!F:F,FOMCost_1!$A:$A,$B$10)/1000-SUMIFS(FOMCost_2!F:F,FOMCost_2!$A:$A,$B$10)/1000</f>
        <v>-0.2121384600386591</v>
      </c>
      <c r="N14" s="14">
        <f>SUMIFS(FOMCost_1!G:G,FOMCost_1!$A:$A,$B$10)/1000-SUMIFS(FOMCost_2!G:G,FOMCost_2!$A:$A,$B$10)/1000</f>
        <v>-0.35256570386263775</v>
      </c>
      <c r="O14" s="14">
        <f>SUMIFS(FOMCost_1!H:H,FOMCost_1!$A:$A,$B$10)/1000-SUMIFS(FOMCost_2!H:H,FOMCost_2!$A:$A,$B$10)/1000</f>
        <v>-0.72730170375189118</v>
      </c>
      <c r="P14" s="14">
        <f>SUMIFS(FOMCost_1!I:I,FOMCost_1!$A:$A,$B$10)/1000-SUMIFS(FOMCost_2!I:I,FOMCost_2!$A:$A,$B$10)/1000</f>
        <v>-0.42966576104436172</v>
      </c>
      <c r="Q14" s="14">
        <f>SUMIFS(FOMCost_1!J:J,FOMCost_1!$A:$A,$B$10)/1000-SUMIFS(FOMCost_2!J:J,FOMCost_2!$A:$A,$B$10)/1000</f>
        <v>-0.36932353897782377</v>
      </c>
      <c r="R14" s="14">
        <f>SUMIFS(FOMCost_1!K:K,FOMCost_1!$A:$A,$B$10)/1000-SUMIFS(FOMCost_2!K:K,FOMCost_2!$A:$A,$B$10)/1000</f>
        <v>-4.2623675667073258E-2</v>
      </c>
      <c r="S14" s="14">
        <f>SUMIFS(FOMCost_1!L:L,FOMCost_1!$A:$A,$B$10)/1000-SUMIFS(FOMCost_2!L:L,FOMCost_2!$A:$A,$B$10)/1000</f>
        <v>1.704377870314147</v>
      </c>
      <c r="T14" s="14">
        <f>SUMIFS(FOMCost_1!M:M,FOMCost_1!$A:$A,$B$10)/1000-SUMIFS(FOMCost_2!M:M,FOMCost_2!$A:$A,$B$10)/1000</f>
        <v>4.9259054436961378</v>
      </c>
      <c r="U14" s="14">
        <f>SUMIFS(FOMCost_1!N:N,FOMCost_1!$A:$A,$B$10)/1000-SUMIFS(FOMCost_2!N:N,FOMCost_2!$A:$A,$B$10)/1000</f>
        <v>391.93448348217498</v>
      </c>
      <c r="V14" s="14">
        <f>SUMIFS(FOMCost_1!O:O,FOMCost_1!$A:$A,$B$10)/1000-SUMIFS(FOMCost_2!O:O,FOMCost_2!$A:$A,$B$10)/1000</f>
        <v>51.886403735658405</v>
      </c>
      <c r="W14" s="14">
        <f>SUMIFS(FOMCost_1!P:P,FOMCost_1!$A:$A,$B$10)/1000-SUMIFS(FOMCost_2!P:P,FOMCost_2!$A:$A,$B$10)/1000</f>
        <v>50.877983858354582</v>
      </c>
      <c r="X14" s="14">
        <f>SUMIFS(FOMCost_1!Q:Q,FOMCost_1!$A:$A,$B$10)/1000-SUMIFS(FOMCost_2!Q:Q,FOMCost_2!$A:$A,$B$10)/1000</f>
        <v>322.19382369165032</v>
      </c>
      <c r="Y14" s="14">
        <f>SUMIFS(FOMCost_1!R:R,FOMCost_1!$A:$A,$B$10)/1000-SUMIFS(FOMCost_2!R:R,FOMCost_2!$A:$A,$B$10)/1000</f>
        <v>92.714761578083198</v>
      </c>
      <c r="Z14" s="14">
        <f>SUMIFS(FOMCost_1!S:S,FOMCost_1!$A:$A,$B$10)/1000-SUMIFS(FOMCost_2!S:S,FOMCost_2!$A:$A,$B$10)/1000</f>
        <v>788.59144529012337</v>
      </c>
      <c r="AA14" s="14">
        <f>SUMIFS(FOMCost_1!T:T,FOMCost_1!$A:$A,$B$10)/1000-SUMIFS(FOMCost_2!T:T,FOMCost_2!$A:$A,$B$10)/1000</f>
        <v>1117.3125935426788</v>
      </c>
      <c r="AB14" s="14">
        <f>SUMIFS(FOMCost_1!U:U,FOMCost_1!$A:$A,$B$10)/1000-SUMIFS(FOMCost_2!U:U,FOMCost_2!$A:$A,$B$10)/1000</f>
        <v>500.88196777671237</v>
      </c>
      <c r="AC14" s="14">
        <f>SUMIFS(FOMCost_1!V:V,FOMCost_1!$A:$A,$B$10)/1000-SUMIFS(FOMCost_2!V:V,FOMCost_2!$A:$A,$B$10)/1000</f>
        <v>479.49401785128475</v>
      </c>
      <c r="AD14" s="14">
        <f>SUMIFS(FOMCost_1!W:W,FOMCost_1!$A:$A,$B$10)/1000-SUMIFS(FOMCost_2!W:W,FOMCost_2!$A:$A,$B$10)/1000</f>
        <v>56.774800598517231</v>
      </c>
    </row>
    <row r="15" spans="1:30">
      <c r="E15" s="43"/>
      <c r="F15" s="42"/>
      <c r="G15" s="42"/>
      <c r="H15" s="7" t="s">
        <v>103</v>
      </c>
      <c r="I15" s="30">
        <f t="shared" si="0"/>
        <v>1046.2205812599118</v>
      </c>
      <c r="J15" s="14">
        <f>SUMIFS(FuelCost_1!C:C,FuelCost_1!$A:$A,$B$10)/1000-SUMIFS(FuelCost_2!C:C,FuelCost_2!$A:$A,$B$10)/1000</f>
        <v>-8.6246311121280996</v>
      </c>
      <c r="K15" s="14">
        <f>SUMIFS(FuelCost_1!D:D,FuelCost_1!$A:$A,$B$10)/1000-SUMIFS(FuelCost_2!D:D,FuelCost_2!$A:$A,$B$10)/1000</f>
        <v>10.931783258578889</v>
      </c>
      <c r="L15" s="14">
        <f>SUMIFS(FuelCost_1!E:E,FuelCost_1!$A:$A,$B$10)/1000-SUMIFS(FuelCost_2!E:E,FuelCost_2!$A:$A,$B$10)/1000</f>
        <v>12.316777662870663</v>
      </c>
      <c r="M15" s="14">
        <f>SUMIFS(FuelCost_1!F:F,FuelCost_1!$A:$A,$B$10)/1000-SUMIFS(FuelCost_2!F:F,FuelCost_2!$A:$A,$B$10)/1000</f>
        <v>146.32643991280565</v>
      </c>
      <c r="N15" s="14">
        <f>SUMIFS(FuelCost_1!G:G,FuelCost_1!$A:$A,$B$10)/1000-SUMIFS(FuelCost_2!G:G,FuelCost_2!$A:$A,$B$10)/1000</f>
        <v>155.28254935449513</v>
      </c>
      <c r="O15" s="14">
        <f>SUMIFS(FuelCost_1!H:H,FuelCost_1!$A:$A,$B$10)/1000-SUMIFS(FuelCost_2!H:H,FuelCost_2!$A:$A,$B$10)/1000</f>
        <v>173.22581627754721</v>
      </c>
      <c r="P15" s="14">
        <f>SUMIFS(FuelCost_1!I:I,FuelCost_1!$A:$A,$B$10)/1000-SUMIFS(FuelCost_2!I:I,FuelCost_2!$A:$A,$B$10)/1000</f>
        <v>136.36351357741432</v>
      </c>
      <c r="Q15" s="14">
        <f>SUMIFS(FuelCost_1!J:J,FuelCost_1!$A:$A,$B$10)/1000-SUMIFS(FuelCost_2!J:J,FuelCost_2!$A:$A,$B$10)/1000</f>
        <v>177.02643295832559</v>
      </c>
      <c r="R15" s="14">
        <f>SUMIFS(FuelCost_1!K:K,FuelCost_1!$A:$A,$B$10)/1000-SUMIFS(FuelCost_2!K:K,FuelCost_2!$A:$A,$B$10)/1000</f>
        <v>145.36910848860248</v>
      </c>
      <c r="S15" s="14">
        <f>SUMIFS(FuelCost_1!L:L,FuelCost_1!$A:$A,$B$10)/1000-SUMIFS(FuelCost_2!L:L,FuelCost_2!$A:$A,$B$10)/1000</f>
        <v>113.72962322428702</v>
      </c>
      <c r="T15" s="14">
        <f>SUMIFS(FuelCost_1!M:M,FuelCost_1!$A:$A,$B$10)/1000-SUMIFS(FuelCost_2!M:M,FuelCost_2!$A:$A,$B$10)/1000</f>
        <v>128.12585313364889</v>
      </c>
      <c r="U15" s="14">
        <f>SUMIFS(FuelCost_1!N:N,FuelCost_1!$A:$A,$B$10)/1000-SUMIFS(FuelCost_2!N:N,FuelCost_2!$A:$A,$B$10)/1000</f>
        <v>126.63057468451348</v>
      </c>
      <c r="V15" s="14">
        <f>SUMIFS(FuelCost_1!O:O,FuelCost_1!$A:$A,$B$10)/1000-SUMIFS(FuelCost_2!O:O,FuelCost_2!$A:$A,$B$10)/1000</f>
        <v>144.07461615276065</v>
      </c>
      <c r="W15" s="14">
        <f>SUMIFS(FuelCost_1!P:P,FuelCost_1!$A:$A,$B$10)/1000-SUMIFS(FuelCost_2!P:P,FuelCost_2!$A:$A,$B$10)/1000</f>
        <v>185.1263847250018</v>
      </c>
      <c r="X15" s="14">
        <f>SUMIFS(FuelCost_1!Q:Q,FuelCost_1!$A:$A,$B$10)/1000-SUMIFS(FuelCost_2!Q:Q,FuelCost_2!$A:$A,$B$10)/1000</f>
        <v>103.52078374569032</v>
      </c>
      <c r="Y15" s="14">
        <f>SUMIFS(FuelCost_1!R:R,FuelCost_1!$A:$A,$B$10)/1000-SUMIFS(FuelCost_2!R:R,FuelCost_2!$A:$A,$B$10)/1000</f>
        <v>154.66372991854109</v>
      </c>
      <c r="Z15" s="14">
        <f>SUMIFS(FuelCost_1!S:S,FuelCost_1!$A:$A,$B$10)/1000-SUMIFS(FuelCost_2!S:S,FuelCost_2!$A:$A,$B$10)/1000</f>
        <v>232.29787356522684</v>
      </c>
      <c r="AA15" s="14">
        <f>SUMIFS(FuelCost_1!T:T,FuelCost_1!$A:$A,$B$10)/1000-SUMIFS(FuelCost_2!T:T,FuelCost_2!$A:$A,$B$10)/1000</f>
        <v>187.40081045487773</v>
      </c>
      <c r="AB15" s="14">
        <f>SUMIFS(FuelCost_1!U:U,FuelCost_1!$A:$A,$B$10)/1000-SUMIFS(FuelCost_2!U:U,FuelCost_2!$A:$A,$B$10)/1000</f>
        <v>155.71719968538969</v>
      </c>
      <c r="AC15" s="14">
        <f>SUMIFS(FuelCost_1!V:V,FuelCost_1!$A:$A,$B$10)/1000-SUMIFS(FuelCost_2!V:V,FuelCost_2!$A:$A,$B$10)/1000</f>
        <v>185.39014387518864</v>
      </c>
      <c r="AD15" s="14">
        <f>SUMIFS(FuelCost_1!W:W,FuelCost_1!$A:$A,$B$10)/1000-SUMIFS(FuelCost_2!W:W,FuelCost_2!$A:$A,$B$10)/1000</f>
        <v>437.26367315474045</v>
      </c>
    </row>
    <row r="16" spans="1:30">
      <c r="E16" s="43"/>
      <c r="F16" s="42"/>
      <c r="G16" s="42"/>
      <c r="H16" s="7" t="s">
        <v>104</v>
      </c>
      <c r="I16" s="30">
        <f t="shared" si="0"/>
        <v>-2.2734111663987098</v>
      </c>
      <c r="J16" s="14">
        <f>SUMIFS(VOMCost_1!C:C,VOMCost_1!$A:$A,$B$10)/1000-SUMIFS(VOMCost_2!C:C,VOMCost_2!$A:$A,$B$10)/1000</f>
        <v>-0.22429551782693125</v>
      </c>
      <c r="K16" s="14">
        <f>SUMIFS(VOMCost_1!D:D,VOMCost_1!$A:$A,$B$10)/1000-SUMIFS(VOMCost_2!D:D,VOMCost_2!$A:$A,$B$10)/1000</f>
        <v>-0.31012052570008564</v>
      </c>
      <c r="L16" s="14">
        <f>SUMIFS(VOMCost_1!E:E,VOMCost_1!$A:$A,$B$10)/1000-SUMIFS(VOMCost_2!E:E,VOMCost_2!$A:$A,$B$10)/1000</f>
        <v>-8.4828220390932074E-2</v>
      </c>
      <c r="M16" s="14">
        <f>SUMIFS(VOMCost_1!F:F,VOMCost_1!$A:$A,$B$10)/1000-SUMIFS(VOMCost_2!F:F,VOMCost_2!$A:$A,$B$10)/1000</f>
        <v>-1.0327339478137674</v>
      </c>
      <c r="N16" s="14">
        <f>SUMIFS(VOMCost_1!G:G,VOMCost_1!$A:$A,$B$10)/1000-SUMIFS(VOMCost_2!G:G,VOMCost_2!$A:$A,$B$10)/1000</f>
        <v>-0.88860364287927496</v>
      </c>
      <c r="O16" s="14">
        <f>SUMIFS(VOMCost_1!H:H,VOMCost_1!$A:$A,$B$10)/1000-SUMIFS(VOMCost_2!H:H,VOMCost_2!$A:$A,$B$10)/1000</f>
        <v>-3.2787344151247453</v>
      </c>
      <c r="P16" s="14">
        <f>SUMIFS(VOMCost_1!I:I,VOMCost_1!$A:$A,$B$10)/1000-SUMIFS(VOMCost_2!I:I,VOMCost_2!$A:$A,$B$10)/1000</f>
        <v>0.53111223756081927</v>
      </c>
      <c r="Q16" s="14">
        <f>SUMIFS(VOMCost_1!J:J,VOMCost_1!$A:$A,$B$10)/1000-SUMIFS(VOMCost_2!J:J,VOMCost_2!$A:$A,$B$10)/1000</f>
        <v>-0.74783433760887874</v>
      </c>
      <c r="R16" s="14">
        <f>SUMIFS(VOMCost_1!K:K,VOMCost_1!$A:$A,$B$10)/1000-SUMIFS(VOMCost_2!K:K,VOMCost_2!$A:$A,$B$10)/1000</f>
        <v>-0.80910717172150726</v>
      </c>
      <c r="S16" s="14">
        <f>SUMIFS(VOMCost_1!L:L,VOMCost_1!$A:$A,$B$10)/1000-SUMIFS(VOMCost_2!L:L,VOMCost_2!$A:$A,$B$10)/1000</f>
        <v>-0.83190608801896815</v>
      </c>
      <c r="T16" s="14">
        <f>SUMIFS(VOMCost_1!M:M,VOMCost_1!$A:$A,$B$10)/1000-SUMIFS(VOMCost_2!M:M,VOMCost_2!$A:$A,$B$10)/1000</f>
        <v>-5.1966789728785443</v>
      </c>
      <c r="U16" s="14">
        <f>SUMIFS(VOMCost_1!N:N,VOMCost_1!$A:$A,$B$10)/1000-SUMIFS(VOMCost_2!N:N,VOMCost_2!$A:$A,$B$10)/1000</f>
        <v>-5.0897405511026363</v>
      </c>
      <c r="V16" s="14">
        <f>SUMIFS(VOMCost_1!O:O,VOMCost_1!$A:$A,$B$10)/1000-SUMIFS(VOMCost_2!O:O,VOMCost_2!$A:$A,$B$10)/1000</f>
        <v>-2.2150546733814735</v>
      </c>
      <c r="W16" s="14">
        <f>SUMIFS(VOMCost_1!P:P,VOMCost_1!$A:$A,$B$10)/1000-SUMIFS(VOMCost_2!P:P,VOMCost_2!$A:$A,$B$10)/1000</f>
        <v>-1.1976929735352542</v>
      </c>
      <c r="X16" s="14">
        <f>SUMIFS(VOMCost_1!Q:Q,VOMCost_1!$A:$A,$B$10)/1000-SUMIFS(VOMCost_2!Q:Q,VOMCost_2!$A:$A,$B$10)/1000</f>
        <v>-9.2592319549114563</v>
      </c>
      <c r="Y16" s="14">
        <f>SUMIFS(VOMCost_1!R:R,VOMCost_1!$A:$A,$B$10)/1000-SUMIFS(VOMCost_2!R:R,VOMCost_2!$A:$A,$B$10)/1000</f>
        <v>-0.30210366572066505</v>
      </c>
      <c r="Z16" s="14">
        <f>SUMIFS(VOMCost_1!S:S,VOMCost_1!$A:$A,$B$10)/1000-SUMIFS(VOMCost_2!S:S,VOMCost_2!$A:$A,$B$10)/1000</f>
        <v>3.7404222765012491</v>
      </c>
      <c r="AA16" s="14">
        <f>SUMIFS(VOMCost_1!T:T,VOMCost_1!$A:$A,$B$10)/1000-SUMIFS(VOMCost_2!T:T,VOMCost_2!$A:$A,$B$10)/1000</f>
        <v>9.7894348008139787E-2</v>
      </c>
      <c r="AB16" s="14">
        <f>SUMIFS(VOMCost_1!U:U,VOMCost_1!$A:$A,$B$10)/1000-SUMIFS(VOMCost_2!U:U,VOMCost_2!$A:$A,$B$10)/1000</f>
        <v>-1.0753296657261444</v>
      </c>
      <c r="AC16" s="14">
        <f>SUMIFS(VOMCost_1!V:V,VOMCost_1!$A:$A,$B$10)/1000-SUMIFS(VOMCost_2!V:V,VOMCost_2!$A:$A,$B$10)/1000</f>
        <v>14.062555367599884</v>
      </c>
      <c r="AD16" s="14">
        <f>SUMIFS(VOMCost_1!W:W,VOMCost_1!$A:$A,$B$10)/1000-SUMIFS(VOMCost_2!W:W,VOMCost_2!$A:$A,$B$10)/1000</f>
        <v>34.284364823534588</v>
      </c>
    </row>
    <row r="17" spans="1:60">
      <c r="E17" s="43"/>
      <c r="F17" s="42"/>
      <c r="G17" s="42"/>
      <c r="H17" s="7" t="s">
        <v>105</v>
      </c>
      <c r="I17" s="14">
        <f t="shared" si="0"/>
        <v>-5.7010614875800805</v>
      </c>
      <c r="J17" s="14">
        <f>SUMIFS(REZTxCost_1!C:C,REZTxCost_1!$A:$A,$B$10)/1000-SUMIFS(REZTxCost_2!C:C,REZTxCost_2!$A:$A,$B$10)/1000</f>
        <v>0</v>
      </c>
      <c r="K17" s="14">
        <f>SUMIFS(REZTxCost_1!D:D,REZTxCost_1!$A:$A,$B$10)/1000-SUMIFS(REZTxCost_2!D:D,REZTxCost_2!$A:$A,$B$10)/1000</f>
        <v>-0.54180000000003625</v>
      </c>
      <c r="L17" s="14">
        <f>SUMIFS(REZTxCost_1!E:E,REZTxCost_1!$A:$A,$B$10)/1000-SUMIFS(REZTxCost_2!E:E,REZTxCost_2!$A:$A,$B$10)/1000</f>
        <v>-0.54179999999996553</v>
      </c>
      <c r="M17" s="14">
        <f>SUMIFS(REZTxCost_1!F:F,REZTxCost_1!$A:$A,$B$10)/1000-SUMIFS(REZTxCost_2!F:F,REZTxCost_2!$A:$A,$B$10)/1000</f>
        <v>-0.54180000000003625</v>
      </c>
      <c r="N17" s="14">
        <f>SUMIFS(REZTxCost_1!G:G,REZTxCost_1!$A:$A,$B$10)/1000-SUMIFS(REZTxCost_2!G:G,REZTxCost_2!$A:$A,$B$10)/1000</f>
        <v>-0.54180000000003625</v>
      </c>
      <c r="O17" s="14">
        <f>SUMIFS(REZTxCost_1!H:H,REZTxCost_1!$A:$A,$B$10)/1000-SUMIFS(REZTxCost_2!H:H,REZTxCost_2!$A:$A,$B$10)/1000</f>
        <v>-0.54180000000003625</v>
      </c>
      <c r="P17" s="14">
        <f>SUMIFS(REZTxCost_1!I:I,REZTxCost_1!$A:$A,$B$10)/1000-SUMIFS(REZTxCost_2!I:I,REZTxCost_2!$A:$A,$B$10)/1000</f>
        <v>-0.54179999999996553</v>
      </c>
      <c r="Q17" s="14">
        <f>SUMIFS(REZTxCost_1!J:J,REZTxCost_1!$A:$A,$B$10)/1000-SUMIFS(REZTxCost_2!J:J,REZTxCost_2!$A:$A,$B$10)/1000</f>
        <v>-0.54180000000003625</v>
      </c>
      <c r="R17" s="14">
        <f>SUMIFS(REZTxCost_1!K:K,REZTxCost_1!$A:$A,$B$10)/1000-SUMIFS(REZTxCost_2!K:K,REZTxCost_2!$A:$A,$B$10)/1000</f>
        <v>-0.54180000000003625</v>
      </c>
      <c r="S17" s="14">
        <f>SUMIFS(REZTxCost_1!L:L,REZTxCost_1!$A:$A,$B$10)/1000-SUMIFS(REZTxCost_2!L:L,REZTxCost_2!$A:$A,$B$10)/1000</f>
        <v>-0.54180000000003625</v>
      </c>
      <c r="T17" s="14">
        <f>SUMIFS(REZTxCost_1!M:M,REZTxCost_1!$A:$A,$B$10)/1000-SUMIFS(REZTxCost_2!M:M,REZTxCost_2!$A:$A,$B$10)/1000</f>
        <v>-0.54179999999996553</v>
      </c>
      <c r="U17" s="14">
        <f>SUMIFS(REZTxCost_1!N:N,REZTxCost_1!$A:$A,$B$10)/1000-SUMIFS(REZTxCost_2!N:N,REZTxCost_2!$A:$A,$B$10)/1000</f>
        <v>-0.54180000000003625</v>
      </c>
      <c r="V17" s="14">
        <f>SUMIFS(REZTxCost_1!O:O,REZTxCost_1!$A:$A,$B$10)/1000-SUMIFS(REZTxCost_2!O:O,REZTxCost_2!$A:$A,$B$10)/1000</f>
        <v>-0.54180000000003625</v>
      </c>
      <c r="W17" s="14">
        <f>SUMIFS(REZTxCost_1!P:P,REZTxCost_1!$A:$A,$B$10)/1000-SUMIFS(REZTxCost_2!P:P,REZTxCost_2!$A:$A,$B$10)/1000</f>
        <v>-0.54180000000003625</v>
      </c>
      <c r="X17" s="14">
        <f>SUMIFS(REZTxCost_1!Q:Q,REZTxCost_1!$A:$A,$B$10)/1000-SUMIFS(REZTxCost_2!Q:Q,REZTxCost_2!$A:$A,$B$10)/1000</f>
        <v>-0.54179999999996553</v>
      </c>
      <c r="Y17" s="14">
        <f>SUMIFS(REZTxCost_1!R:R,REZTxCost_1!$A:$A,$B$10)/1000-SUMIFS(REZTxCost_2!R:R,REZTxCost_2!$A:$A,$B$10)/1000</f>
        <v>-0.54180000000003625</v>
      </c>
      <c r="Z17" s="14">
        <f>SUMIFS(REZTxCost_1!S:S,REZTxCost_1!$A:$A,$B$10)/1000-SUMIFS(REZTxCost_2!S:S,REZTxCost_2!$A:$A,$B$10)/1000</f>
        <v>-0.54180000000003625</v>
      </c>
      <c r="AA17" s="14">
        <f>SUMIFS(REZTxCost_1!T:T,REZTxCost_1!$A:$A,$B$10)/1000-SUMIFS(REZTxCost_2!T:T,REZTxCost_2!$A:$A,$B$10)/1000</f>
        <v>-0.54180000000003625</v>
      </c>
      <c r="AB17" s="14">
        <f>SUMIFS(REZTxCost_1!U:U,REZTxCost_1!$A:$A,$B$10)/1000-SUMIFS(REZTxCost_2!U:U,REZTxCost_2!$A:$A,$B$10)/1000</f>
        <v>-2.0677227181144833</v>
      </c>
      <c r="AC17" s="14">
        <f>SUMIFS(REZTxCost_1!V:V,REZTxCost_1!$A:$A,$B$10)/1000-SUMIFS(REZTxCost_2!V:V,REZTxCost_2!$A:$A,$B$10)/1000</f>
        <v>-2.6310305822064408</v>
      </c>
      <c r="AD17" s="14">
        <f>SUMIFS(REZTxCost_1!W:W,REZTxCost_1!$A:$A,$B$10)/1000-SUMIFS(REZTxCost_2!W:W,REZTxCost_2!$A:$A,$B$10)/1000</f>
        <v>-4.7580090374748885</v>
      </c>
    </row>
    <row r="18" spans="1:60">
      <c r="E18" s="43"/>
      <c r="F18" s="42"/>
      <c r="G18" s="42"/>
      <c r="H18" s="7" t="s">
        <v>106</v>
      </c>
      <c r="I18" s="30">
        <f t="shared" si="0"/>
        <v>18.668592074102531</v>
      </c>
      <c r="J18" s="14">
        <f>SUMIFS(DSPCost_1!C:C,DSPCost_1!$A:$A,$B$10)/1000-SUMIFS(DSPCost_2!C:C,DSPCost_2!$A:$A,$B$10)/1000</f>
        <v>0</v>
      </c>
      <c r="K18" s="14">
        <f>SUMIFS(DSPCost_1!D:D,DSPCost_1!$A:$A,$B$10)/1000-SUMIFS(DSPCost_2!D:D,DSPCost_2!$A:$A,$B$10)/1000</f>
        <v>0</v>
      </c>
      <c r="L18" s="14">
        <f>SUMIFS(DSPCost_1!E:E,DSPCost_1!$A:$A,$B$10)/1000-SUMIFS(DSPCost_2!E:E,DSPCost_2!$A:$A,$B$10)/1000</f>
        <v>0</v>
      </c>
      <c r="M18" s="14">
        <f>SUMIFS(DSPCost_1!F:F,DSPCost_1!$A:$A,$B$10)/1000-SUMIFS(DSPCost_2!F:F,DSPCost_2!$A:$A,$B$10)/1000</f>
        <v>1.43755832047029</v>
      </c>
      <c r="N18" s="14">
        <f>SUMIFS(DSPCost_1!G:G,DSPCost_1!$A:$A,$B$10)/1000-SUMIFS(DSPCost_2!G:G,DSPCost_2!$A:$A,$B$10)/1000</f>
        <v>0</v>
      </c>
      <c r="O18" s="14">
        <f>SUMIFS(DSPCost_1!H:H,DSPCost_1!$A:$A,$B$10)/1000-SUMIFS(DSPCost_2!H:H,DSPCost_2!$A:$A,$B$10)/1000</f>
        <v>0</v>
      </c>
      <c r="P18" s="14">
        <f>SUMIFS(DSPCost_1!I:I,DSPCost_1!$A:$A,$B$10)/1000-SUMIFS(DSPCost_2!I:I,DSPCost_2!$A:$A,$B$10)/1000</f>
        <v>0</v>
      </c>
      <c r="Q18" s="14">
        <f>SUMIFS(DSPCost_1!J:J,DSPCost_1!$A:$A,$B$10)/1000-SUMIFS(DSPCost_2!J:J,DSPCost_2!$A:$A,$B$10)/1000</f>
        <v>6.0442927534006525</v>
      </c>
      <c r="R18" s="14">
        <f>SUMIFS(DSPCost_1!K:K,DSPCost_1!$A:$A,$B$10)/1000-SUMIFS(DSPCost_2!K:K,DSPCost_2!$A:$A,$B$10)/1000</f>
        <v>0.50105857650142704</v>
      </c>
      <c r="S18" s="14">
        <f>SUMIFS(DSPCost_1!L:L,DSPCost_1!$A:$A,$B$10)/1000-SUMIFS(DSPCost_2!L:L,DSPCost_2!$A:$A,$B$10)/1000</f>
        <v>0</v>
      </c>
      <c r="T18" s="14">
        <f>SUMIFS(DSPCost_1!M:M,DSPCost_1!$A:$A,$B$10)/1000-SUMIFS(DSPCost_2!M:M,DSPCost_2!$A:$A,$B$10)/1000</f>
        <v>0</v>
      </c>
      <c r="U18" s="14">
        <f>SUMIFS(DSPCost_1!N:N,DSPCost_1!$A:$A,$B$10)/1000-SUMIFS(DSPCost_2!N:N,DSPCost_2!$A:$A,$B$10)/1000</f>
        <v>9.9058445889112505</v>
      </c>
      <c r="V18" s="14">
        <f>SUMIFS(DSPCost_1!O:O,DSPCost_1!$A:$A,$B$10)/1000-SUMIFS(DSPCost_2!O:O,DSPCost_2!$A:$A,$B$10)/1000</f>
        <v>2.8395082476301807</v>
      </c>
      <c r="W18" s="14">
        <f>SUMIFS(DSPCost_1!P:P,DSPCost_1!$A:$A,$B$10)/1000-SUMIFS(DSPCost_2!P:P,DSPCost_2!$A:$A,$B$10)/1000</f>
        <v>4.3225398771483601</v>
      </c>
      <c r="X18" s="14">
        <f>SUMIFS(DSPCost_1!Q:Q,DSPCost_1!$A:$A,$B$10)/1000-SUMIFS(DSPCost_2!Q:Q,DSPCost_2!$A:$A,$B$10)/1000</f>
        <v>2.4015483519706535</v>
      </c>
      <c r="Y18" s="14">
        <f>SUMIFS(DSPCost_1!R:R,DSPCost_1!$A:$A,$B$10)/1000-SUMIFS(DSPCost_2!R:R,DSPCost_2!$A:$A,$B$10)/1000</f>
        <v>9.9094630845651217</v>
      </c>
      <c r="Z18" s="14">
        <f>SUMIFS(DSPCost_1!S:S,DSPCost_1!$A:$A,$B$10)/1000-SUMIFS(DSPCost_2!S:S,DSPCost_2!$A:$A,$B$10)/1000</f>
        <v>10.274950697147641</v>
      </c>
      <c r="AA18" s="14">
        <f>SUMIFS(DSPCost_1!T:T,DSPCost_1!$A:$A,$B$10)/1000-SUMIFS(DSPCost_2!T:T,DSPCost_2!$A:$A,$B$10)/1000</f>
        <v>17.971856068240683</v>
      </c>
      <c r="AB18" s="14">
        <f>SUMIFS(DSPCost_1!U:U,DSPCost_1!$A:$A,$B$10)/1000-SUMIFS(DSPCost_2!U:U,DSPCost_2!$A:$A,$B$10)/1000</f>
        <v>2.3986462739566576</v>
      </c>
      <c r="AC18" s="14">
        <f>SUMIFS(DSPCost_1!V:V,DSPCost_1!$A:$A,$B$10)/1000-SUMIFS(DSPCost_2!V:V,DSPCost_2!$A:$A,$B$10)/1000</f>
        <v>-3.4448583297329001</v>
      </c>
      <c r="AD18" s="14">
        <f>SUMIFS(DSPCost_1!W:W,DSPCost_1!$A:$A,$B$10)/1000-SUMIFS(DSPCost_2!W:W,DSPCost_2!$A:$A,$B$10)/1000</f>
        <v>-1.5005952617427525</v>
      </c>
    </row>
    <row r="19" spans="1:60">
      <c r="E19" s="43"/>
      <c r="F19" s="42"/>
      <c r="G19" s="42"/>
      <c r="H19" s="7" t="s">
        <v>107</v>
      </c>
      <c r="I19" s="30">
        <f t="shared" si="0"/>
        <v>-52.257158947599372</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-143.36792920353992</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-64.923832945107961</v>
      </c>
      <c r="Y19" s="14">
        <f>SUMIFS(RehabCost_1!R:R,RehabCost_1!$A:$A,$B$10)/1000-SUMIFS(RehabCost_2!R:R,RehabCost_2!$A:$A,$B$10)/1000</f>
        <v>69.311720387139999</v>
      </c>
      <c r="Z19" s="14">
        <f>SUMIFS(RehabCost_1!S:S,RehabCost_1!$A:$A,$B$10)/1000-SUMIFS(RehabCost_2!S:S,RehabCost_2!$A:$A,$B$10)/1000</f>
        <v>2.5307156554657695</v>
      </c>
      <c r="AA19" s="14">
        <f>SUMIFS(RehabCost_1!T:T,RehabCost_1!$A:$A,$B$10)/1000-SUMIFS(RehabCost_2!T:T,RehabCost_2!$A:$A,$B$10)/1000</f>
        <v>-9.6064821731447783</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108</v>
      </c>
      <c r="I20" s="30">
        <f t="shared" si="0"/>
        <v>-2254.5501776771621</v>
      </c>
      <c r="J20" s="14">
        <f>SUMIFS(ICTxCost_1!C:C,ICTxCost_1!$A:$A,$B$10)/1000-SUMIFS(ICTxCost_2!C:C,ICTxCost_2!$A:$A,$B$10)/1000</f>
        <v>0</v>
      </c>
      <c r="K20" s="14">
        <f>SUMIFS(ICTxCost_1!D:D,ICTxCost_1!$A:$A,$B$10)/1000-SUMIFS(ICTxCost_2!D:D,ICTxCost_2!$A:$A,$B$10)/1000</f>
        <v>-9.5344753679084242</v>
      </c>
      <c r="L20" s="14">
        <f>SUMIFS(ICTxCost_1!E:E,ICTxCost_1!$A:$A,$B$10)/1000-SUMIFS(ICTxCost_2!E:E,ICTxCost_2!$A:$A,$B$10)/1000</f>
        <v>-9.5344753679084242</v>
      </c>
      <c r="M20" s="14">
        <f>SUMIFS(ICTxCost_1!F:F,ICTxCost_1!$A:$A,$B$10)/1000-SUMIFS(ICTxCost_2!F:F,ICTxCost_2!$A:$A,$B$10)/1000</f>
        <v>-175.33548472160135</v>
      </c>
      <c r="N20" s="14">
        <f>SUMIFS(ICTxCost_1!G:G,ICTxCost_1!$A:$A,$B$10)/1000-SUMIFS(ICTxCost_2!G:G,ICTxCost_2!$A:$A,$B$10)/1000</f>
        <v>-366.02499207976979</v>
      </c>
      <c r="O20" s="14">
        <f>SUMIFS(ICTxCost_1!H:H,ICTxCost_1!$A:$A,$B$10)/1000-SUMIFS(ICTxCost_2!H:H,ICTxCost_2!$A:$A,$B$10)/1000</f>
        <v>-366.02499207976979</v>
      </c>
      <c r="P20" s="14">
        <f>SUMIFS(ICTxCost_1!I:I,ICTxCost_1!$A:$A,$B$10)/1000-SUMIFS(ICTxCost_2!I:I,ICTxCost_2!$A:$A,$B$10)/1000</f>
        <v>-366.02499207976979</v>
      </c>
      <c r="Q20" s="14">
        <f>SUMIFS(ICTxCost_1!J:J,ICTxCost_1!$A:$A,$B$10)/1000-SUMIFS(ICTxCost_2!J:J,ICTxCost_2!$A:$A,$B$10)/1000</f>
        <v>-366.02499207976979</v>
      </c>
      <c r="R20" s="14">
        <f>SUMIFS(ICTxCost_1!K:K,ICTxCost_1!$A:$A,$B$10)/1000-SUMIFS(ICTxCost_2!K:K,ICTxCost_2!$A:$A,$B$10)/1000</f>
        <v>-366.02499207976979</v>
      </c>
      <c r="S20" s="14">
        <f>SUMIFS(ICTxCost_1!L:L,ICTxCost_1!$A:$A,$B$10)/1000-SUMIFS(ICTxCost_2!L:L,ICTxCost_2!$A:$A,$B$10)/1000</f>
        <v>-366.02499207976979</v>
      </c>
      <c r="T20" s="14">
        <f>SUMIFS(ICTxCost_1!M:M,ICTxCost_1!$A:$A,$B$10)/1000-SUMIFS(ICTxCost_2!M:M,ICTxCost_2!$A:$A,$B$10)/1000</f>
        <v>-366.02499207976979</v>
      </c>
      <c r="U20" s="14">
        <f>SUMIFS(ICTxCost_1!N:N,ICTxCost_1!$A:$A,$B$10)/1000-SUMIFS(ICTxCost_2!N:N,ICTxCost_2!$A:$A,$B$10)/1000</f>
        <v>-366.02499207976979</v>
      </c>
      <c r="V20" s="14">
        <f>SUMIFS(ICTxCost_1!O:O,ICTxCost_1!$A:$A,$B$10)/1000-SUMIFS(ICTxCost_2!O:O,ICTxCost_2!$A:$A,$B$10)/1000</f>
        <v>-366.02499207976979</v>
      </c>
      <c r="W20" s="14">
        <f>SUMIFS(ICTxCost_1!P:P,ICTxCost_1!$A:$A,$B$10)/1000-SUMIFS(ICTxCost_2!P:P,ICTxCost_2!$A:$A,$B$10)/1000</f>
        <v>-366.02499207976979</v>
      </c>
      <c r="X20" s="14">
        <f>SUMIFS(ICTxCost_1!Q:Q,ICTxCost_1!$A:$A,$B$10)/1000-SUMIFS(ICTxCost_2!Q:Q,ICTxCost_2!$A:$A,$B$10)/1000</f>
        <v>-366.02499207976979</v>
      </c>
      <c r="Y20" s="14">
        <f>SUMIFS(ICTxCost_1!R:R,ICTxCost_1!$A:$A,$B$10)/1000-SUMIFS(ICTxCost_2!R:R,ICTxCost_2!$A:$A,$B$10)/1000</f>
        <v>-366.02499207976979</v>
      </c>
      <c r="Z20" s="14">
        <f>SUMIFS(ICTxCost_1!S:S,ICTxCost_1!$A:$A,$B$10)/1000-SUMIFS(ICTxCost_2!S:S,ICTxCost_2!$A:$A,$B$10)/1000</f>
        <v>-366.02499207976979</v>
      </c>
      <c r="AA20" s="14">
        <f>SUMIFS(ICTxCost_1!T:T,ICTxCost_1!$A:$A,$B$10)/1000-SUMIFS(ICTxCost_2!T:T,ICTxCost_2!$A:$A,$B$10)/1000</f>
        <v>-366.02499207976979</v>
      </c>
      <c r="AB20" s="14">
        <f>SUMIFS(ICTxCost_1!U:U,ICTxCost_1!$A:$A,$B$10)/1000-SUMIFS(ICTxCost_2!U:U,ICTxCost_2!$A:$A,$B$10)/1000</f>
        <v>-366.02499207976979</v>
      </c>
      <c r="AC20" s="14">
        <f>SUMIFS(ICTxCost_1!V:V,ICTxCost_1!$A:$A,$B$10)/1000-SUMIFS(ICTxCost_2!V:V,ICTxCost_2!$A:$A,$B$10)/1000</f>
        <v>-366.02499207976979</v>
      </c>
      <c r="AD20" s="14">
        <f>SUMIFS(ICTxCost_1!W:W,ICTxCost_1!$A:$A,$B$10)/1000-SUMIFS(ICTxCost_2!W:W,ICTxCost_2!$A:$A,$B$10)/1000</f>
        <v>-366.02499207976979</v>
      </c>
    </row>
    <row r="21" spans="1:60">
      <c r="G21" s="43"/>
      <c r="H21" s="15" t="s">
        <v>312</v>
      </c>
      <c r="I21" s="16">
        <f t="shared" ref="I21:AD21" si="1">SUM(I13:I20)</f>
        <v>56.269985299394193</v>
      </c>
      <c r="J21" s="16">
        <f t="shared" si="1"/>
        <v>-2.1111869039571047</v>
      </c>
      <c r="K21" s="16">
        <f t="shared" si="1"/>
        <v>0.5453873649571559</v>
      </c>
      <c r="L21" s="16">
        <f t="shared" si="1"/>
        <v>2.1556740745349625</v>
      </c>
      <c r="M21" s="16">
        <f t="shared" si="1"/>
        <v>-29.908598395818927</v>
      </c>
      <c r="N21" s="16">
        <f t="shared" si="1"/>
        <v>-213.36148192078787</v>
      </c>
      <c r="O21" s="16">
        <f t="shared" si="1"/>
        <v>-198.44966508581774</v>
      </c>
      <c r="P21" s="16">
        <f t="shared" si="1"/>
        <v>-229.07120746005438</v>
      </c>
      <c r="Q21" s="16">
        <f t="shared" si="1"/>
        <v>-183.51286035069214</v>
      </c>
      <c r="R21" s="16">
        <f t="shared" si="1"/>
        <v>-219.89997538977067</v>
      </c>
      <c r="S21" s="16">
        <f t="shared" si="1"/>
        <v>-233.73660154107193</v>
      </c>
      <c r="T21" s="16">
        <f t="shared" si="1"/>
        <v>-190.19667548413389</v>
      </c>
      <c r="U21" s="16">
        <f t="shared" si="1"/>
        <v>212.21453810089457</v>
      </c>
      <c r="V21" s="16">
        <f t="shared" si="1"/>
        <v>16.171318962321948</v>
      </c>
      <c r="W21" s="16">
        <f t="shared" si="1"/>
        <v>73.168749376736457</v>
      </c>
      <c r="X21" s="16">
        <f t="shared" si="1"/>
        <v>257.89449784134121</v>
      </c>
      <c r="Y21" s="16">
        <f t="shared" si="1"/>
        <v>160.61186368035061</v>
      </c>
      <c r="Z21" s="16">
        <f t="shared" si="1"/>
        <v>743.81813678199319</v>
      </c>
      <c r="AA21" s="16">
        <f t="shared" si="1"/>
        <v>1012.2894083954216</v>
      </c>
      <c r="AB21" s="16">
        <f t="shared" si="1"/>
        <v>412.75678719876061</v>
      </c>
      <c r="AC21" s="16">
        <f t="shared" si="1"/>
        <v>341.79540835395261</v>
      </c>
      <c r="AD21" s="16">
        <f t="shared" si="1"/>
        <v>77.374058012274759</v>
      </c>
    </row>
    <row r="22" spans="1:60">
      <c r="H22" s="8" t="s">
        <v>110</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139</v>
      </c>
    </row>
    <row r="28" spans="1:60" s="63" customFormat="1" ht="27.6"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399999999999999" thickTop="1">
      <c r="A29" s="8" t="s">
        <v>76</v>
      </c>
      <c r="B29" s="20" t="s">
        <v>77</v>
      </c>
    </row>
    <row r="31" spans="1:60">
      <c r="H31" s="81" t="s">
        <v>112</v>
      </c>
      <c r="I31" s="4" t="s">
        <v>80</v>
      </c>
      <c r="J31" s="4" t="s">
        <v>81</v>
      </c>
      <c r="K31" s="4" t="s">
        <v>82</v>
      </c>
      <c r="L31" s="4" t="s">
        <v>83</v>
      </c>
      <c r="M31" s="4" t="s">
        <v>84</v>
      </c>
      <c r="N31" s="4" t="s">
        <v>85</v>
      </c>
      <c r="O31" s="4" t="s">
        <v>86</v>
      </c>
      <c r="P31" s="4" t="s">
        <v>87</v>
      </c>
      <c r="Q31" s="4" t="s">
        <v>88</v>
      </c>
      <c r="R31" s="4" t="s">
        <v>89</v>
      </c>
      <c r="S31" s="4" t="s">
        <v>90</v>
      </c>
      <c r="T31" s="4" t="s">
        <v>91</v>
      </c>
      <c r="U31" s="4" t="s">
        <v>92</v>
      </c>
      <c r="V31" s="4" t="s">
        <v>93</v>
      </c>
      <c r="W31" s="4" t="s">
        <v>94</v>
      </c>
      <c r="X31" s="4" t="s">
        <v>95</v>
      </c>
      <c r="Y31" s="4" t="s">
        <v>96</v>
      </c>
      <c r="Z31" s="4" t="s">
        <v>97</v>
      </c>
      <c r="AA31" s="4" t="s">
        <v>98</v>
      </c>
      <c r="AB31" s="4" t="s">
        <v>99</v>
      </c>
      <c r="AC31" s="4" t="s">
        <v>100</v>
      </c>
    </row>
    <row r="32" spans="1:60">
      <c r="H32" s="6" t="s">
        <v>113</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882</v>
      </c>
      <c r="U32" s="1">
        <f>SUMIFS(Capacity_1!P:P,Capacity_1!$A:$A,$B$29,Capacity_1!$B:$B,$H32)-SUMIFS(Capacity_2!P:P,Capacity_2!$A:$A,$B$29,Capacity_2!$B:$B,$H32)</f>
        <v>882</v>
      </c>
      <c r="V32" s="1">
        <f>SUMIFS(Capacity_1!Q:Q,Capacity_1!$A:$A,$B$29,Capacity_1!$B:$B,$H32)-SUMIFS(Capacity_2!Q:Q,Capacity_2!$A:$A,$B$29,Capacity_2!$B:$B,$H32)</f>
        <v>882</v>
      </c>
      <c r="W32" s="1">
        <f>SUMIFS(Capacity_1!R:R,Capacity_1!$A:$A,$B$29,Capacity_1!$B:$B,$H32)-SUMIFS(Capacity_2!R:R,Capacity_2!$A:$A,$B$29,Capacity_2!$B:$B,$H32)</f>
        <v>1265.152</v>
      </c>
      <c r="X32" s="1">
        <f>SUMIFS(Capacity_1!S:S,Capacity_1!$A:$A,$B$29,Capacity_1!$B:$B,$H32)-SUMIFS(Capacity_2!S:S,Capacity_2!$A:$A,$B$29,Capacity_2!$B:$B,$H32)</f>
        <v>829.85699999999997</v>
      </c>
      <c r="Y32" s="1">
        <f>SUMIFS(Capacity_1!T:T,Capacity_1!$A:$A,$B$29,Capacity_1!$B:$B,$H32)-SUMIFS(Capacity_2!T:T,Capacity_2!$A:$A,$B$29,Capacity_2!$B:$B,$H32)</f>
        <v>775.15200000000186</v>
      </c>
      <c r="Z32" s="1">
        <f>SUMIFS(Capacity_1!U:U,Capacity_1!$A:$A,$B$29,Capacity_1!$B:$B,$H32)-SUMIFS(Capacity_2!U:U,Capacity_2!$A:$A,$B$29,Capacity_2!$B:$B,$H32)</f>
        <v>775.15200000000186</v>
      </c>
      <c r="AA32" s="1">
        <f>SUMIFS(Capacity_1!V:V,Capacity_1!$A:$A,$B$29,Capacity_1!$B:$B,$H32)-SUMIFS(Capacity_2!V:V,Capacity_2!$A:$A,$B$29,Capacity_2!$B:$B,$H32)</f>
        <v>775.15200000000186</v>
      </c>
      <c r="AB32" s="1">
        <f>SUMIFS(Capacity_1!W:W,Capacity_1!$A:$A,$B$29,Capacity_1!$B:$B,$H32)-SUMIFS(Capacity_2!W:W,Capacity_2!$A:$A,$B$29,Capacity_2!$B:$B,$H32)</f>
        <v>775.15200000000186</v>
      </c>
      <c r="AC32" s="1">
        <f>SUMIFS(Capacity_1!X:X,Capacity_1!$A:$A,$B$29,Capacity_1!$B:$B,$H32)-SUMIFS(Capacity_2!X:X,Capacity_2!$A:$A,$B$29,Capacity_2!$B:$B,$H32)</f>
        <v>775.15200000000186</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114</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115</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-179.69819619999998</v>
      </c>
      <c r="Z34" s="1">
        <f>SUMIFS(Capacity_1!U:U,Capacity_1!$A:$A,$B$29,Capacity_1!$B:$B,$H34)-SUMIFS(Capacity_2!U:U,Capacity_2!$A:$A,$B$29,Capacity_2!$B:$B,$H34)</f>
        <v>-179.69819619999998</v>
      </c>
      <c r="AA34" s="1">
        <f>SUMIFS(Capacity_1!V:V,Capacity_1!$A:$A,$B$29,Capacity_1!$B:$B,$H34)-SUMIFS(Capacity_2!V:V,Capacity_2!$A:$A,$B$29,Capacity_2!$B:$B,$H34)</f>
        <v>-179.69819619999998</v>
      </c>
      <c r="AB34" s="1">
        <f>SUMIFS(Capacity_1!W:W,Capacity_1!$A:$A,$B$29,Capacity_1!$B:$B,$H34)-SUMIFS(Capacity_2!W:W,Capacity_2!$A:$A,$B$29,Capacity_2!$B:$B,$H34)</f>
        <v>-179.69819619999998</v>
      </c>
      <c r="AC34" s="1">
        <f>SUMIFS(Capacity_1!X:X,Capacity_1!$A:$A,$B$29,Capacity_1!$B:$B,$H34)-SUMIFS(Capacity_2!X:X,Capacity_2!$A:$A,$B$29,Capacity_2!$B:$B,$H34)</f>
        <v>-179.69819619999998</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116</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0</v>
      </c>
      <c r="R35" s="1">
        <f>SUMIFS(Capacity_1!M:M,Capacity_1!$A:$A,$B$29,Capacity_1!$B:$B,$H35)-SUMIFS(Capacity_2!M:M,Capacity_2!$A:$A,$B$29,Capacity_2!$B:$B,$H35)</f>
        <v>0</v>
      </c>
      <c r="S35" s="1">
        <f>SUMIFS(Capacity_1!N:N,Capacity_1!$A:$A,$B$29,Capacity_1!$B:$B,$H35)-SUMIFS(Capacity_2!N:N,Capacity_2!$A:$A,$B$29,Capacity_2!$B:$B,$H35)</f>
        <v>0</v>
      </c>
      <c r="T35" s="1">
        <f>SUMIFS(Capacity_1!O:O,Capacity_1!$A:$A,$B$29,Capacity_1!$B:$B,$H35)-SUMIFS(Capacity_2!O:O,Capacity_2!$A:$A,$B$29,Capacity_2!$B:$B,$H35)</f>
        <v>1022.6284363800005</v>
      </c>
      <c r="U35" s="1">
        <f>SUMIFS(Capacity_1!P:P,Capacity_1!$A:$A,$B$29,Capacity_1!$B:$B,$H35)-SUMIFS(Capacity_2!P:P,Capacity_2!$A:$A,$B$29,Capacity_2!$B:$B,$H35)</f>
        <v>1022.6284363799996</v>
      </c>
      <c r="V35" s="1">
        <f>SUMIFS(Capacity_1!Q:Q,Capacity_1!$A:$A,$B$29,Capacity_1!$B:$B,$H35)-SUMIFS(Capacity_2!Q:Q,Capacity_2!$A:$A,$B$29,Capacity_2!$B:$B,$H35)</f>
        <v>1172.7952414199999</v>
      </c>
      <c r="W35" s="1">
        <f>SUMIFS(Capacity_1!R:R,Capacity_1!$A:$A,$B$29,Capacity_1!$B:$B,$H35)-SUMIFS(Capacity_2!R:R,Capacity_2!$A:$A,$B$29,Capacity_2!$B:$B,$H35)</f>
        <v>1728.5646643199998</v>
      </c>
      <c r="X35" s="1">
        <f>SUMIFS(Capacity_1!S:S,Capacity_1!$A:$A,$B$29,Capacity_1!$B:$B,$H35)-SUMIFS(Capacity_2!S:S,Capacity_2!$A:$A,$B$29,Capacity_2!$B:$B,$H35)</f>
        <v>1728.5646643199998</v>
      </c>
      <c r="Y35" s="1">
        <f>SUMIFS(Capacity_1!T:T,Capacity_1!$A:$A,$B$29,Capacity_1!$B:$B,$H35)-SUMIFS(Capacity_2!T:T,Capacity_2!$A:$A,$B$29,Capacity_2!$B:$B,$H35)</f>
        <v>2149.6976902199995</v>
      </c>
      <c r="Z35" s="1">
        <f>SUMIFS(Capacity_1!U:U,Capacity_1!$A:$A,$B$29,Capacity_1!$B:$B,$H35)-SUMIFS(Capacity_2!U:U,Capacity_2!$A:$A,$B$29,Capacity_2!$B:$B,$H35)</f>
        <v>2465.4968703599998</v>
      </c>
      <c r="AA35" s="1">
        <f>SUMIFS(Capacity_1!V:V,Capacity_1!$A:$A,$B$29,Capacity_1!$B:$B,$H35)-SUMIFS(Capacity_2!V:V,Capacity_2!$A:$A,$B$29,Capacity_2!$B:$B,$H35)</f>
        <v>3141.4545302999995</v>
      </c>
      <c r="AB35" s="1">
        <f>SUMIFS(Capacity_1!W:W,Capacity_1!$A:$A,$B$29,Capacity_1!$B:$B,$H35)-SUMIFS(Capacity_2!W:W,Capacity_2!$A:$A,$B$29,Capacity_2!$B:$B,$H35)</f>
        <v>3141.4545302999995</v>
      </c>
      <c r="AC35" s="1">
        <f>SUMIFS(Capacity_1!X:X,Capacity_1!$A:$A,$B$29,Capacity_1!$B:$B,$H35)-SUMIFS(Capacity_2!X:X,Capacity_2!$A:$A,$B$29,Capacity_2!$B:$B,$H35)</f>
        <v>3900.0615098399994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117</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0</v>
      </c>
      <c r="Y36" s="1">
        <f>SUMIFS(Capacity_1!T:T,Capacity_1!$A:$A,$B$29,Capacity_1!$B:$B,$H36)-SUMIFS(Capacity_2!T:T,Capacity_2!$A:$A,$B$29,Capacity_2!$B:$B,$H36)</f>
        <v>0</v>
      </c>
      <c r="Z36" s="1">
        <f>SUMIFS(Capacity_1!U:U,Capacity_1!$A:$A,$B$29,Capacity_1!$B:$B,$H36)-SUMIFS(Capacity_2!U:U,Capacity_2!$A:$A,$B$29,Capacity_2!$B:$B,$H36)</f>
        <v>0</v>
      </c>
      <c r="AA36" s="1">
        <f>SUMIFS(Capacity_1!V:V,Capacity_1!$A:$A,$B$29,Capacity_1!$B:$B,$H36)-SUMIFS(Capacity_2!V:V,Capacity_2!$A:$A,$B$29,Capacity_2!$B:$B,$H36)</f>
        <v>0</v>
      </c>
      <c r="AB36" s="1">
        <f>SUMIFS(Capacity_1!W:W,Capacity_1!$A:$A,$B$29,Capacity_1!$B:$B,$H36)-SUMIFS(Capacity_2!W:W,Capacity_2!$A:$A,$B$29,Capacity_2!$B:$B,$H36)</f>
        <v>0</v>
      </c>
      <c r="AC36" s="1">
        <f>SUMIFS(Capacity_1!X:X,Capacity_1!$A:$A,$B$29,Capacity_1!$B:$B,$H36)-SUMIFS(Capacity_2!X:X,Capacity_2!$A:$A,$B$29,Capacity_2!$B:$B,$H36)</f>
        <v>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118</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212.7557809900004</v>
      </c>
      <c r="S37" s="1">
        <f>SUMIFS(Capacity_1!N:N,Capacity_1!$A:$A,$B$29,Capacity_1!$B:$B,$H37)-SUMIFS(Capacity_2!N:N,Capacity_2!$A:$A,$B$29,Capacity_2!$B:$B,$H37)</f>
        <v>603.44529608999983</v>
      </c>
      <c r="T37" s="1">
        <f>SUMIFS(Capacity_1!O:O,Capacity_1!$A:$A,$B$29,Capacity_1!$B:$B,$H37)-SUMIFS(Capacity_2!O:O,Capacity_2!$A:$A,$B$29,Capacity_2!$B:$B,$H37)</f>
        <v>1275.4428791900009</v>
      </c>
      <c r="U37" s="1">
        <f>SUMIFS(Capacity_1!P:P,Capacity_1!$A:$A,$B$29,Capacity_1!$B:$B,$H37)-SUMIFS(Capacity_2!P:P,Capacity_2!$A:$A,$B$29,Capacity_2!$B:$B,$H37)</f>
        <v>1562.4117043899992</v>
      </c>
      <c r="V37" s="1">
        <f>SUMIFS(Capacity_1!Q:Q,Capacity_1!$A:$A,$B$29,Capacity_1!$B:$B,$H37)-SUMIFS(Capacity_2!Q:Q,Capacity_2!$A:$A,$B$29,Capacity_2!$B:$B,$H37)</f>
        <v>1353.1491472499993</v>
      </c>
      <c r="W37" s="1">
        <f>SUMIFS(Capacity_1!R:R,Capacity_1!$A:$A,$B$29,Capacity_1!$B:$B,$H37)-SUMIFS(Capacity_2!R:R,Capacity_2!$A:$A,$B$29,Capacity_2!$B:$B,$H37)</f>
        <v>1035.0154122100012</v>
      </c>
      <c r="X37" s="1">
        <f>SUMIFS(Capacity_1!S:S,Capacity_1!$A:$A,$B$29,Capacity_1!$B:$B,$H37)-SUMIFS(Capacity_2!S:S,Capacity_2!$A:$A,$B$29,Capacity_2!$B:$B,$H37)</f>
        <v>921.4814020900003</v>
      </c>
      <c r="Y37" s="1">
        <f>SUMIFS(Capacity_1!T:T,Capacity_1!$A:$A,$B$29,Capacity_1!$B:$B,$H37)-SUMIFS(Capacity_2!T:T,Capacity_2!$A:$A,$B$29,Capacity_2!$B:$B,$H37)</f>
        <v>704.55952343999979</v>
      </c>
      <c r="Z37" s="1">
        <f>SUMIFS(Capacity_1!U:U,Capacity_1!$A:$A,$B$29,Capacity_1!$B:$B,$H37)-SUMIFS(Capacity_2!U:U,Capacity_2!$A:$A,$B$29,Capacity_2!$B:$B,$H37)</f>
        <v>287.70244708999962</v>
      </c>
      <c r="AA37" s="1">
        <f>SUMIFS(Capacity_1!V:V,Capacity_1!$A:$A,$B$29,Capacity_1!$B:$B,$H37)-SUMIFS(Capacity_2!V:V,Capacity_2!$A:$A,$B$29,Capacity_2!$B:$B,$H37)</f>
        <v>111.00571388999924</v>
      </c>
      <c r="AB37" s="1">
        <f>SUMIFS(Capacity_1!W:W,Capacity_1!$A:$A,$B$29,Capacity_1!$B:$B,$H37)-SUMIFS(Capacity_2!W:W,Capacity_2!$A:$A,$B$29,Capacity_2!$B:$B,$H37)</f>
        <v>111.00571388999924</v>
      </c>
      <c r="AC37" s="1">
        <f>SUMIFS(Capacity_1!X:X,Capacity_1!$A:$A,$B$29,Capacity_1!$B:$B,$H37)-SUMIFS(Capacity_2!X:X,Capacity_2!$A:$A,$B$29,Capacity_2!$B:$B,$H37)</f>
        <v>-1823.9587347700008</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119</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120</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0</v>
      </c>
      <c r="P39" s="1">
        <f>SUMIFS(Capacity_1!K:K,Capacity_1!$A:$A,$B$29,Capacity_1!$B:$B,$H39)-SUMIFS(Capacity_2!K:K,Capacity_2!$A:$A,$B$29,Capacity_2!$B:$B,$H39)</f>
        <v>0</v>
      </c>
      <c r="Q39" s="1">
        <f>SUMIFS(Capacity_1!L:L,Capacity_1!$A:$A,$B$29,Capacity_1!$B:$B,$H39)-SUMIFS(Capacity_2!L:L,Capacity_2!$A:$A,$B$29,Capacity_2!$B:$B,$H39)</f>
        <v>0</v>
      </c>
      <c r="R39" s="1">
        <f>SUMIFS(Capacity_1!M:M,Capacity_1!$A:$A,$B$29,Capacity_1!$B:$B,$H39)-SUMIFS(Capacity_2!M:M,Capacity_2!$A:$A,$B$29,Capacity_2!$B:$B,$H39)</f>
        <v>0</v>
      </c>
      <c r="S39" s="1">
        <f>SUMIFS(Capacity_1!N:N,Capacity_1!$A:$A,$B$29,Capacity_1!$B:$B,$H39)-SUMIFS(Capacity_2!N:N,Capacity_2!$A:$A,$B$29,Capacity_2!$B:$B,$H39)</f>
        <v>0</v>
      </c>
      <c r="T39" s="1">
        <f>SUMIFS(Capacity_1!O:O,Capacity_1!$A:$A,$B$29,Capacity_1!$B:$B,$H39)-SUMIFS(Capacity_2!O:O,Capacity_2!$A:$A,$B$29,Capacity_2!$B:$B,$H39)</f>
        <v>0</v>
      </c>
      <c r="U39" s="1">
        <f>SUMIFS(Capacity_1!P:P,Capacity_1!$A:$A,$B$29,Capacity_1!$B:$B,$H39)-SUMIFS(Capacity_2!P:P,Capacity_2!$A:$A,$B$29,Capacity_2!$B:$B,$H39)</f>
        <v>0</v>
      </c>
      <c r="V39" s="1">
        <f>SUMIFS(Capacity_1!Q:Q,Capacity_1!$A:$A,$B$29,Capacity_1!$B:$B,$H39)-SUMIFS(Capacity_2!Q:Q,Capacity_2!$A:$A,$B$29,Capacity_2!$B:$B,$H39)</f>
        <v>0</v>
      </c>
      <c r="W39" s="1">
        <f>SUMIFS(Capacity_1!R:R,Capacity_1!$A:$A,$B$29,Capacity_1!$B:$B,$H39)-SUMIFS(Capacity_2!R:R,Capacity_2!$A:$A,$B$29,Capacity_2!$B:$B,$H39)</f>
        <v>-1</v>
      </c>
      <c r="X39" s="1">
        <f>SUMIFS(Capacity_1!S:S,Capacity_1!$A:$A,$B$29,Capacity_1!$B:$B,$H39)-SUMIFS(Capacity_2!S:S,Capacity_2!$A:$A,$B$29,Capacity_2!$B:$B,$H39)</f>
        <v>131.30000000000109</v>
      </c>
      <c r="Y39" s="1">
        <f>SUMIFS(Capacity_1!T:T,Capacity_1!$A:$A,$B$29,Capacity_1!$B:$B,$H39)-SUMIFS(Capacity_2!T:T,Capacity_2!$A:$A,$B$29,Capacity_2!$B:$B,$H39)</f>
        <v>383.7955065999995</v>
      </c>
      <c r="Z39" s="1">
        <f>SUMIFS(Capacity_1!U:U,Capacity_1!$A:$A,$B$29,Capacity_1!$B:$B,$H39)-SUMIFS(Capacity_2!U:U,Capacity_2!$A:$A,$B$29,Capacity_2!$B:$B,$H39)</f>
        <v>962.79550660000132</v>
      </c>
      <c r="AA39" s="1">
        <f>SUMIFS(Capacity_1!V:V,Capacity_1!$A:$A,$B$29,Capacity_1!$B:$B,$H39)-SUMIFS(Capacity_2!V:V,Capacity_2!$A:$A,$B$29,Capacity_2!$B:$B,$H39)</f>
        <v>1501.8084602199997</v>
      </c>
      <c r="AB39" s="1">
        <f>SUMIFS(Capacity_1!W:W,Capacity_1!$A:$A,$B$29,Capacity_1!$B:$B,$H39)-SUMIFS(Capacity_2!W:W,Capacity_2!$A:$A,$B$29,Capacity_2!$B:$B,$H39)</f>
        <v>1826.7988717999997</v>
      </c>
      <c r="AC39" s="1">
        <f>SUMIFS(Capacity_1!X:X,Capacity_1!$A:$A,$B$29,Capacity_1!$B:$B,$H39)-SUMIFS(Capacity_2!X:X,Capacity_2!$A:$A,$B$29,Capacity_2!$B:$B,$H39)</f>
        <v>1760.0412668399986</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121</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0</v>
      </c>
      <c r="P40" s="1">
        <f>SUMIFS(Capacity_1!K:K,Capacity_1!$A:$A,$B$29,Capacity_1!$B:$B,$H40)-SUMIFS(Capacity_2!K:K,Capacity_2!$A:$A,$B$29,Capacity_2!$B:$B,$H40)</f>
        <v>0</v>
      </c>
      <c r="Q40" s="1">
        <f>SUMIFS(Capacity_1!L:L,Capacity_1!$A:$A,$B$29,Capacity_1!$B:$B,$H40)-SUMIFS(Capacity_2!L:L,Capacity_2!$A:$A,$B$29,Capacity_2!$B:$B,$H40)</f>
        <v>0</v>
      </c>
      <c r="R40" s="1">
        <f>SUMIFS(Capacity_1!M:M,Capacity_1!$A:$A,$B$29,Capacity_1!$B:$B,$H40)-SUMIFS(Capacity_2!M:M,Capacity_2!$A:$A,$B$29,Capacity_2!$B:$B,$H40)</f>
        <v>0</v>
      </c>
      <c r="S40" s="1">
        <f>SUMIFS(Capacity_1!N:N,Capacity_1!$A:$A,$B$29,Capacity_1!$B:$B,$H40)-SUMIFS(Capacity_2!N:N,Capacity_2!$A:$A,$B$29,Capacity_2!$B:$B,$H40)</f>
        <v>0</v>
      </c>
      <c r="T40" s="1">
        <f>SUMIFS(Capacity_1!O:O,Capacity_1!$A:$A,$B$29,Capacity_1!$B:$B,$H40)-SUMIFS(Capacity_2!O:O,Capacity_2!$A:$A,$B$29,Capacity_2!$B:$B,$H40)</f>
        <v>-452.28540097999939</v>
      </c>
      <c r="U40" s="1">
        <f>SUMIFS(Capacity_1!P:P,Capacity_1!$A:$A,$B$29,Capacity_1!$B:$B,$H40)-SUMIFS(Capacity_2!P:P,Capacity_2!$A:$A,$B$29,Capacity_2!$B:$B,$H40)</f>
        <v>-840.342644809999</v>
      </c>
      <c r="V40" s="1">
        <f>SUMIFS(Capacity_1!Q:Q,Capacity_1!$A:$A,$B$29,Capacity_1!$B:$B,$H40)-SUMIFS(Capacity_2!Q:Q,Capacity_2!$A:$A,$B$29,Capacity_2!$B:$B,$H40)</f>
        <v>-840.342644809999</v>
      </c>
      <c r="W40" s="1">
        <f>SUMIFS(Capacity_1!R:R,Capacity_1!$A:$A,$B$29,Capacity_1!$B:$B,$H40)-SUMIFS(Capacity_2!R:R,Capacity_2!$A:$A,$B$29,Capacity_2!$B:$B,$H40)</f>
        <v>-633.53092251999988</v>
      </c>
      <c r="X40" s="1">
        <f>SUMIFS(Capacity_1!S:S,Capacity_1!$A:$A,$B$29,Capacity_1!$B:$B,$H40)-SUMIFS(Capacity_2!S:S,Capacity_2!$A:$A,$B$29,Capacity_2!$B:$B,$H40)</f>
        <v>-1269.2194487899997</v>
      </c>
      <c r="Y40" s="1">
        <f>SUMIFS(Capacity_1!T:T,Capacity_1!$A:$A,$B$29,Capacity_1!$B:$B,$H40)-SUMIFS(Capacity_2!T:T,Capacity_2!$A:$A,$B$29,Capacity_2!$B:$B,$H40)</f>
        <v>-2376.2355195299988</v>
      </c>
      <c r="Z40" s="1">
        <f>SUMIFS(Capacity_1!U:U,Capacity_1!$A:$A,$B$29,Capacity_1!$B:$B,$H40)-SUMIFS(Capacity_2!U:U,Capacity_2!$A:$A,$B$29,Capacity_2!$B:$B,$H40)</f>
        <v>-2225.9355195299977</v>
      </c>
      <c r="AA40" s="1">
        <f>SUMIFS(Capacity_1!V:V,Capacity_1!$A:$A,$B$29,Capacity_1!$B:$B,$H40)-SUMIFS(Capacity_2!V:V,Capacity_2!$A:$A,$B$29,Capacity_2!$B:$B,$H40)</f>
        <v>-3096.6642300999993</v>
      </c>
      <c r="AB40" s="1">
        <f>SUMIFS(Capacity_1!W:W,Capacity_1!$A:$A,$B$29,Capacity_1!$B:$B,$H40)-SUMIFS(Capacity_2!W:W,Capacity_2!$A:$A,$B$29,Capacity_2!$B:$B,$H40)</f>
        <v>-4125.4854437599988</v>
      </c>
      <c r="AC40" s="1">
        <f>SUMIFS(Capacity_1!X:X,Capacity_1!$A:$A,$B$29,Capacity_1!$B:$B,$H40)-SUMIFS(Capacity_2!X:X,Capacity_2!$A:$A,$B$29,Capacity_2!$B:$B,$H40)</f>
        <v>-4125.4854437599988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122</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123</v>
      </c>
      <c r="I42" s="1">
        <f>SUM(I32:I37,I44)</f>
        <v>0</v>
      </c>
      <c r="J42" s="1">
        <f t="shared" ref="J42:AC42" si="2">SUM(J32:J37,J44)</f>
        <v>0</v>
      </c>
      <c r="K42" s="1">
        <f t="shared" si="2"/>
        <v>0</v>
      </c>
      <c r="L42" s="1">
        <f t="shared" si="2"/>
        <v>0</v>
      </c>
      <c r="M42" s="1">
        <f t="shared" si="2"/>
        <v>0</v>
      </c>
      <c r="N42" s="1">
        <f t="shared" si="2"/>
        <v>0</v>
      </c>
      <c r="O42" s="1">
        <f t="shared" si="2"/>
        <v>0</v>
      </c>
      <c r="P42" s="1">
        <f t="shared" si="2"/>
        <v>0</v>
      </c>
      <c r="Q42" s="1">
        <f t="shared" si="2"/>
        <v>-9.999894245993346E-9</v>
      </c>
      <c r="R42" s="1">
        <f t="shared" si="2"/>
        <v>212.7557809900004</v>
      </c>
      <c r="S42" s="1">
        <f t="shared" si="2"/>
        <v>603.44529608999983</v>
      </c>
      <c r="T42" s="1">
        <f t="shared" si="2"/>
        <v>3180.0713155700014</v>
      </c>
      <c r="U42" s="1">
        <f t="shared" si="2"/>
        <v>3467.0401407699987</v>
      </c>
      <c r="V42" s="1">
        <f t="shared" si="2"/>
        <v>3407.9443886699992</v>
      </c>
      <c r="W42" s="1">
        <f t="shared" si="2"/>
        <v>4028.732076530001</v>
      </c>
      <c r="X42" s="1">
        <f t="shared" si="2"/>
        <v>3479.9030664100001</v>
      </c>
      <c r="Y42" s="1">
        <f t="shared" si="2"/>
        <v>3449.7110174600011</v>
      </c>
      <c r="Z42" s="1">
        <f t="shared" si="2"/>
        <v>3348.6531212500013</v>
      </c>
      <c r="AA42" s="1">
        <f t="shared" si="2"/>
        <v>3847.9140479900007</v>
      </c>
      <c r="AB42" s="1">
        <f t="shared" si="2"/>
        <v>3847.9140479900007</v>
      </c>
      <c r="AC42" s="1">
        <f t="shared" si="2"/>
        <v>2671.5565788700005</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124</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7.6"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399999999999999" thickTop="1">
      <c r="A47" s="8" t="s">
        <v>76</v>
      </c>
      <c r="B47" s="20" t="s">
        <v>77</v>
      </c>
    </row>
    <row r="49" spans="8:62">
      <c r="H49" s="81" t="s">
        <v>125</v>
      </c>
      <c r="I49" s="4" t="s">
        <v>80</v>
      </c>
      <c r="J49" s="4" t="s">
        <v>81</v>
      </c>
      <c r="K49" s="4" t="s">
        <v>82</v>
      </c>
      <c r="L49" s="4" t="s">
        <v>83</v>
      </c>
      <c r="M49" s="4" t="s">
        <v>84</v>
      </c>
      <c r="N49" s="4" t="s">
        <v>85</v>
      </c>
      <c r="O49" s="4" t="s">
        <v>86</v>
      </c>
      <c r="P49" s="4" t="s">
        <v>87</v>
      </c>
      <c r="Q49" s="4" t="s">
        <v>88</v>
      </c>
      <c r="R49" s="4" t="s">
        <v>89</v>
      </c>
      <c r="S49" s="4" t="s">
        <v>90</v>
      </c>
      <c r="T49" s="4" t="s">
        <v>91</v>
      </c>
      <c r="U49" s="4" t="s">
        <v>92</v>
      </c>
      <c r="V49" s="4" t="s">
        <v>93</v>
      </c>
      <c r="W49" s="4" t="s">
        <v>94</v>
      </c>
      <c r="X49" s="4" t="s">
        <v>95</v>
      </c>
      <c r="Y49" s="4" t="s">
        <v>96</v>
      </c>
      <c r="Z49" s="4" t="s">
        <v>97</v>
      </c>
      <c r="AA49" s="4" t="s">
        <v>98</v>
      </c>
      <c r="AB49" s="4" t="s">
        <v>99</v>
      </c>
      <c r="AC49" s="4" t="s">
        <v>100</v>
      </c>
    </row>
    <row r="50" spans="8:62">
      <c r="H50" s="7" t="s">
        <v>113</v>
      </c>
      <c r="I50" s="1">
        <f>SUMIFS(Generation_1!C:C,Generation_1!$A:$A,$B$47,Generation_1!$B:$B,$H50)-SUMIFS(Generation_2!C:C,Generation_2!$A:$A,$B$47,Generation_2!$B:$B,$H50)</f>
        <v>-52.492453374739853</v>
      </c>
      <c r="J50" s="1">
        <f>SUMIFS(Generation_1!D:D,Generation_1!$A:$A,$B$47,Generation_1!$B:$B,$H50)-SUMIFS(Generation_2!D:D,Generation_2!$A:$A,$B$47,Generation_2!$B:$B,$H50)</f>
        <v>630.56044550325896</v>
      </c>
      <c r="K50" s="1">
        <f>SUMIFS(Generation_1!E:E,Generation_1!$A:$A,$B$47,Generation_1!$B:$B,$H50)-SUMIFS(Generation_2!E:E,Generation_2!$A:$A,$B$47,Generation_2!$B:$B,$H50)</f>
        <v>620.02884494161117</v>
      </c>
      <c r="L50" s="1">
        <f>SUMIFS(Generation_1!F:F,Generation_1!$A:$A,$B$47,Generation_1!$B:$B,$H50)-SUMIFS(Generation_2!F:F,Generation_2!$A:$A,$B$47,Generation_2!$B:$B,$H50)</f>
        <v>3394.8145861333905</v>
      </c>
      <c r="M50" s="1">
        <f>SUMIFS(Generation_1!G:G,Generation_1!$A:$A,$B$47,Generation_1!$B:$B,$H50)-SUMIFS(Generation_2!G:G,Generation_2!$A:$A,$B$47,Generation_2!$B:$B,$H50)</f>
        <v>4005.1683610146574</v>
      </c>
      <c r="N50" s="1">
        <f>SUMIFS(Generation_1!H:H,Generation_1!$A:$A,$B$47,Generation_1!$B:$B,$H50)-SUMIFS(Generation_2!H:H,Generation_2!$A:$A,$B$47,Generation_2!$B:$B,$H50)</f>
        <v>4695.8639577537542</v>
      </c>
      <c r="O50" s="1">
        <f>SUMIFS(Generation_1!I:I,Generation_1!$A:$A,$B$47,Generation_1!$B:$B,$H50)-SUMIFS(Generation_2!I:I,Generation_2!$A:$A,$B$47,Generation_2!$B:$B,$H50)</f>
        <v>2608.5289667300822</v>
      </c>
      <c r="P50" s="1">
        <f>SUMIFS(Generation_1!J:J,Generation_1!$A:$A,$B$47,Generation_1!$B:$B,$H50)-SUMIFS(Generation_2!J:J,Generation_2!$A:$A,$B$47,Generation_2!$B:$B,$H50)</f>
        <v>4425.0564082807105</v>
      </c>
      <c r="Q50" s="1">
        <f>SUMIFS(Generation_1!K:K,Generation_1!$A:$A,$B$47,Generation_1!$B:$B,$H50)-SUMIFS(Generation_2!K:K,Generation_2!$A:$A,$B$47,Generation_2!$B:$B,$H50)</f>
        <v>4271.7537922578049</v>
      </c>
      <c r="R50" s="1">
        <f>SUMIFS(Generation_1!L:L,Generation_1!$A:$A,$B$47,Generation_1!$B:$B,$H50)-SUMIFS(Generation_2!L:L,Generation_2!$A:$A,$B$47,Generation_2!$B:$B,$H50)</f>
        <v>1689.6743682127708</v>
      </c>
      <c r="S50" s="1">
        <f>SUMIFS(Generation_1!M:M,Generation_1!$A:$A,$B$47,Generation_1!$B:$B,$H50)-SUMIFS(Generation_2!M:M,Generation_2!$A:$A,$B$47,Generation_2!$B:$B,$H50)</f>
        <v>2750.3248450629471</v>
      </c>
      <c r="T50" s="1">
        <f>SUMIFS(Generation_1!N:N,Generation_1!$A:$A,$B$47,Generation_1!$B:$B,$H50)-SUMIFS(Generation_2!N:N,Generation_2!$A:$A,$B$47,Generation_2!$B:$B,$H50)</f>
        <v>2097.9622311579296</v>
      </c>
      <c r="U50" s="1">
        <f>SUMIFS(Generation_1!O:O,Generation_1!$A:$A,$B$47,Generation_1!$B:$B,$H50)-SUMIFS(Generation_2!O:O,Generation_2!$A:$A,$B$47,Generation_2!$B:$B,$H50)</f>
        <v>3409.999921727227</v>
      </c>
      <c r="V50" s="1">
        <f>SUMIFS(Generation_1!P:P,Generation_1!$A:$A,$B$47,Generation_1!$B:$B,$H50)-SUMIFS(Generation_2!P:P,Generation_2!$A:$A,$B$47,Generation_2!$B:$B,$H50)</f>
        <v>2159.816002540887</v>
      </c>
      <c r="W50" s="1">
        <f>SUMIFS(Generation_1!Q:Q,Generation_1!$A:$A,$B$47,Generation_1!$B:$B,$H50)-SUMIFS(Generation_2!Q:Q,Generation_2!$A:$A,$B$47,Generation_2!$B:$B,$H50)</f>
        <v>4672.7796159448044</v>
      </c>
      <c r="X50" s="1">
        <f>SUMIFS(Generation_1!R:R,Generation_1!$A:$A,$B$47,Generation_1!$B:$B,$H50)-SUMIFS(Generation_2!R:R,Generation_2!$A:$A,$B$47,Generation_2!$B:$B,$H50)</f>
        <v>4706.7081793154648</v>
      </c>
      <c r="Y50" s="1">
        <f>SUMIFS(Generation_1!S:S,Generation_1!$A:$A,$B$47,Generation_1!$B:$B,$H50)-SUMIFS(Generation_2!S:S,Generation_2!$A:$A,$B$47,Generation_2!$B:$B,$H50)</f>
        <v>5520.9887990930438</v>
      </c>
      <c r="Z50" s="1">
        <f>SUMIFS(Generation_1!T:T,Generation_1!$A:$A,$B$47,Generation_1!$B:$B,$H50)-SUMIFS(Generation_2!T:T,Generation_2!$A:$A,$B$47,Generation_2!$B:$B,$H50)</f>
        <v>4970.5251498675061</v>
      </c>
      <c r="AA50" s="1">
        <f>SUMIFS(Generation_1!U:U,Generation_1!$A:$A,$B$47,Generation_1!$B:$B,$H50)-SUMIFS(Generation_2!U:U,Generation_2!$A:$A,$B$47,Generation_2!$B:$B,$H50)</f>
        <v>4231.9048762020393</v>
      </c>
      <c r="AB50" s="1">
        <f>SUMIFS(Generation_1!V:V,Generation_1!$A:$A,$B$47,Generation_1!$B:$B,$H50)-SUMIFS(Generation_2!V:V,Generation_2!$A:$A,$B$47,Generation_2!$B:$B,$H50)</f>
        <v>4675.4257155184605</v>
      </c>
      <c r="AC50" s="1">
        <f>SUMIFS(Generation_1!W:W,Generation_1!$A:$A,$B$47,Generation_1!$B:$B,$H50)-SUMIFS(Generation_2!W:W,Generation_2!$A:$A,$B$47,Generation_2!$B:$B,$H50)</f>
        <v>-330.72258116403827</v>
      </c>
      <c r="AD50" s="64"/>
    </row>
    <row r="51" spans="8:62">
      <c r="H51" s="7" t="s">
        <v>114</v>
      </c>
      <c r="I51" s="1">
        <f>SUMIFS(Generation_1!C:C,Generation_1!$A:$A,$B$47,Generation_1!$B:$B,$H51)-SUMIFS(Generation_2!C:C,Generation_2!$A:$A,$B$47,Generation_2!$B:$B,$H51)</f>
        <v>8.6957857638481073E-2</v>
      </c>
      <c r="J51" s="1">
        <f>SUMIFS(Generation_1!D:D,Generation_1!$A:$A,$B$47,Generation_1!$B:$B,$H51)-SUMIFS(Generation_2!D:D,Generation_2!$A:$A,$B$47,Generation_2!$B:$B,$H51)</f>
        <v>-604.24919943042551</v>
      </c>
      <c r="K51" s="1">
        <f>SUMIFS(Generation_1!E:E,Generation_1!$A:$A,$B$47,Generation_1!$B:$B,$H51)-SUMIFS(Generation_2!E:E,Generation_2!$A:$A,$B$47,Generation_2!$B:$B,$H51)</f>
        <v>-495.82024395568806</v>
      </c>
      <c r="L51" s="1">
        <f>SUMIFS(Generation_1!F:F,Generation_1!$A:$A,$B$47,Generation_1!$B:$B,$H51)-SUMIFS(Generation_2!F:F,Generation_2!$A:$A,$B$47,Generation_2!$B:$B,$H51)</f>
        <v>-3733.8373434417699</v>
      </c>
      <c r="M51" s="1">
        <f>SUMIFS(Generation_1!G:G,Generation_1!$A:$A,$B$47,Generation_1!$B:$B,$H51)-SUMIFS(Generation_2!G:G,Generation_2!$A:$A,$B$47,Generation_2!$B:$B,$H51)</f>
        <v>-4037.6509350285014</v>
      </c>
      <c r="N51" s="1">
        <f>SUMIFS(Generation_1!H:H,Generation_1!$A:$A,$B$47,Generation_1!$B:$B,$H51)-SUMIFS(Generation_2!H:H,Generation_2!$A:$A,$B$47,Generation_2!$B:$B,$H51)</f>
        <v>-3909.9387038041859</v>
      </c>
      <c r="O51" s="1">
        <f>SUMIFS(Generation_1!I:I,Generation_1!$A:$A,$B$47,Generation_1!$B:$B,$H51)-SUMIFS(Generation_2!I:I,Generation_2!$A:$A,$B$47,Generation_2!$B:$B,$H51)</f>
        <v>-2756.5850701233758</v>
      </c>
      <c r="P51" s="1">
        <f>SUMIFS(Generation_1!J:J,Generation_1!$A:$A,$B$47,Generation_1!$B:$B,$H51)-SUMIFS(Generation_2!J:J,Generation_2!$A:$A,$B$47,Generation_2!$B:$B,$H51)</f>
        <v>-3714.8163543319279</v>
      </c>
      <c r="Q51" s="1">
        <f>SUMIFS(Generation_1!K:K,Generation_1!$A:$A,$B$47,Generation_1!$B:$B,$H51)-SUMIFS(Generation_2!K:K,Generation_2!$A:$A,$B$47,Generation_2!$B:$B,$H51)</f>
        <v>-4272.0623325305678</v>
      </c>
      <c r="R51" s="1">
        <f>SUMIFS(Generation_1!L:L,Generation_1!$A:$A,$B$47,Generation_1!$B:$B,$H51)-SUMIFS(Generation_2!L:L,Generation_2!$A:$A,$B$47,Generation_2!$B:$B,$H51)</f>
        <v>-1701.4316018971695</v>
      </c>
      <c r="S51" s="1">
        <f>SUMIFS(Generation_1!M:M,Generation_1!$A:$A,$B$47,Generation_1!$B:$B,$H51)-SUMIFS(Generation_2!M:M,Generation_2!$A:$A,$B$47,Generation_2!$B:$B,$H51)</f>
        <v>-1680.4971198872699</v>
      </c>
      <c r="T51" s="1">
        <f>SUMIFS(Generation_1!N:N,Generation_1!$A:$A,$B$47,Generation_1!$B:$B,$H51)-SUMIFS(Generation_2!N:N,Generation_2!$A:$A,$B$47,Generation_2!$B:$B,$H51)</f>
        <v>-1185.8239652302982</v>
      </c>
      <c r="U51" s="1">
        <f>SUMIFS(Generation_1!O:O,Generation_1!$A:$A,$B$47,Generation_1!$B:$B,$H51)-SUMIFS(Generation_2!O:O,Generation_2!$A:$A,$B$47,Generation_2!$B:$B,$H51)</f>
        <v>-932.01092551913462</v>
      </c>
      <c r="V51" s="1">
        <f>SUMIFS(Generation_1!P:P,Generation_1!$A:$A,$B$47,Generation_1!$B:$B,$H51)-SUMIFS(Generation_2!P:P,Generation_2!$A:$A,$B$47,Generation_2!$B:$B,$H51)</f>
        <v>-1438.9990272207433</v>
      </c>
      <c r="W51" s="1">
        <f>SUMIFS(Generation_1!Q:Q,Generation_1!$A:$A,$B$47,Generation_1!$B:$B,$H51)-SUMIFS(Generation_2!Q:Q,Generation_2!$A:$A,$B$47,Generation_2!$B:$B,$H51)</f>
        <v>-1663.459996023601</v>
      </c>
      <c r="X51" s="1">
        <f>SUMIFS(Generation_1!R:R,Generation_1!$A:$A,$B$47,Generation_1!$B:$B,$H51)-SUMIFS(Generation_2!R:R,Generation_2!$A:$A,$B$47,Generation_2!$B:$B,$H51)</f>
        <v>-1059.0266824463906</v>
      </c>
      <c r="Y51" s="1">
        <f>SUMIFS(Generation_1!S:S,Generation_1!$A:$A,$B$47,Generation_1!$B:$B,$H51)-SUMIFS(Generation_2!S:S,Generation_2!$A:$A,$B$47,Generation_2!$B:$B,$H51)</f>
        <v>-658.82538308376752</v>
      </c>
      <c r="Z51" s="1">
        <f>SUMIFS(Generation_1!T:T,Generation_1!$A:$A,$B$47,Generation_1!$B:$B,$H51)-SUMIFS(Generation_2!T:T,Generation_2!$A:$A,$B$47,Generation_2!$B:$B,$H51)</f>
        <v>-2110.7207372881858</v>
      </c>
      <c r="AA51" s="1">
        <f>SUMIFS(Generation_1!U:U,Generation_1!$A:$A,$B$47,Generation_1!$B:$B,$H51)-SUMIFS(Generation_2!U:U,Generation_2!$A:$A,$B$47,Generation_2!$B:$B,$H51)</f>
        <v>-1542.4260690270348</v>
      </c>
      <c r="AB51" s="1">
        <f>SUMIFS(Generation_1!V:V,Generation_1!$A:$A,$B$47,Generation_1!$B:$B,$H51)-SUMIFS(Generation_2!V:V,Generation_2!$A:$A,$B$47,Generation_2!$B:$B,$H51)</f>
        <v>-709.04892872896016</v>
      </c>
      <c r="AC51" s="1">
        <f>SUMIFS(Generation_1!W:W,Generation_1!$A:$A,$B$47,Generation_1!$B:$B,$H51)-SUMIFS(Generation_2!W:W,Generation_2!$A:$A,$B$47,Generation_2!$B:$B,$H51)</f>
        <v>-1907.4827568889887</v>
      </c>
      <c r="AD51" s="64"/>
    </row>
    <row r="52" spans="8:62">
      <c r="H52" s="7" t="s">
        <v>115</v>
      </c>
      <c r="I52" s="1">
        <f>SUMIFS(Generation_1!C:C,Generation_1!$A:$A,$B$47,Generation_1!$B:$B,$H52)-SUMIFS(Generation_2!C:C,Generation_2!$A:$A,$B$47,Generation_2!$B:$B,$H52)</f>
        <v>2.3975189833436161E-8</v>
      </c>
      <c r="J52" s="1">
        <f>SUMIFS(Generation_1!D:D,Generation_1!$A:$A,$B$47,Generation_1!$B:$B,$H52)-SUMIFS(Generation_2!D:D,Generation_2!$A:$A,$B$47,Generation_2!$B:$B,$H52)</f>
        <v>7.854339992718451E-3</v>
      </c>
      <c r="K52" s="1">
        <f>SUMIFS(Generation_1!E:E,Generation_1!$A:$A,$B$47,Generation_1!$B:$B,$H52)-SUMIFS(Generation_2!E:E,Generation_2!$A:$A,$B$47,Generation_2!$B:$B,$H52)</f>
        <v>9.329998444627563E-3</v>
      </c>
      <c r="L52" s="1">
        <f>SUMIFS(Generation_1!F:F,Generation_1!$A:$A,$B$47,Generation_1!$B:$B,$H52)-SUMIFS(Generation_2!F:F,Generation_2!$A:$A,$B$47,Generation_2!$B:$B,$H52)</f>
        <v>1047.4092295326413</v>
      </c>
      <c r="M52" s="1">
        <f>SUMIFS(Generation_1!G:G,Generation_1!$A:$A,$B$47,Generation_1!$B:$B,$H52)-SUMIFS(Generation_2!G:G,Generation_2!$A:$A,$B$47,Generation_2!$B:$B,$H52)</f>
        <v>864.60948236307286</v>
      </c>
      <c r="N52" s="1">
        <f>SUMIFS(Generation_1!H:H,Generation_1!$A:$A,$B$47,Generation_1!$B:$B,$H52)-SUMIFS(Generation_2!H:H,Generation_2!$A:$A,$B$47,Generation_2!$B:$B,$H52)</f>
        <v>801.24355943124374</v>
      </c>
      <c r="O52" s="1">
        <f>SUMIFS(Generation_1!I:I,Generation_1!$A:$A,$B$47,Generation_1!$B:$B,$H52)-SUMIFS(Generation_2!I:I,Generation_2!$A:$A,$B$47,Generation_2!$B:$B,$H52)</f>
        <v>912.55392503134772</v>
      </c>
      <c r="P52" s="1">
        <f>SUMIFS(Generation_1!J:J,Generation_1!$A:$A,$B$47,Generation_1!$B:$B,$H52)-SUMIFS(Generation_2!J:J,Generation_2!$A:$A,$B$47,Generation_2!$B:$B,$H52)</f>
        <v>986.11751473548816</v>
      </c>
      <c r="Q52" s="1">
        <f>SUMIFS(Generation_1!K:K,Generation_1!$A:$A,$B$47,Generation_1!$B:$B,$H52)-SUMIFS(Generation_2!K:K,Generation_2!$A:$A,$B$47,Generation_2!$B:$B,$H52)</f>
        <v>885.17838417206758</v>
      </c>
      <c r="R52" s="1">
        <f>SUMIFS(Generation_1!L:L,Generation_1!$A:$A,$B$47,Generation_1!$B:$B,$H52)-SUMIFS(Generation_2!L:L,Generation_2!$A:$A,$B$47,Generation_2!$B:$B,$H52)</f>
        <v>914.85304896368643</v>
      </c>
      <c r="S52" s="1">
        <f>SUMIFS(Generation_1!M:M,Generation_1!$A:$A,$B$47,Generation_1!$B:$B,$H52)-SUMIFS(Generation_2!M:M,Generation_2!$A:$A,$B$47,Generation_2!$B:$B,$H52)</f>
        <v>749.52560818703091</v>
      </c>
      <c r="T52" s="1">
        <f>SUMIFS(Generation_1!N:N,Generation_1!$A:$A,$B$47,Generation_1!$B:$B,$H52)-SUMIFS(Generation_2!N:N,Generation_2!$A:$A,$B$47,Generation_2!$B:$B,$H52)</f>
        <v>167.62557209692204</v>
      </c>
      <c r="U52" s="1">
        <f>SUMIFS(Generation_1!O:O,Generation_1!$A:$A,$B$47,Generation_1!$B:$B,$H52)-SUMIFS(Generation_2!O:O,Generation_2!$A:$A,$B$47,Generation_2!$B:$B,$H52)</f>
        <v>-161.41301111838402</v>
      </c>
      <c r="V52" s="1">
        <f>SUMIFS(Generation_1!P:P,Generation_1!$A:$A,$B$47,Generation_1!$B:$B,$H52)-SUMIFS(Generation_2!P:P,Generation_2!$A:$A,$B$47,Generation_2!$B:$B,$H52)</f>
        <v>1068.2737076967305</v>
      </c>
      <c r="W52" s="1">
        <f>SUMIFS(Generation_1!Q:Q,Generation_1!$A:$A,$B$47,Generation_1!$B:$B,$H52)-SUMIFS(Generation_2!Q:Q,Generation_2!$A:$A,$B$47,Generation_2!$B:$B,$H52)</f>
        <v>-1270.3946353513106</v>
      </c>
      <c r="X52" s="1">
        <f>SUMIFS(Generation_1!R:R,Generation_1!$A:$A,$B$47,Generation_1!$B:$B,$H52)-SUMIFS(Generation_2!R:R,Generation_2!$A:$A,$B$47,Generation_2!$B:$B,$H52)</f>
        <v>-552.91910435278533</v>
      </c>
      <c r="Y52" s="1">
        <f>SUMIFS(Generation_1!S:S,Generation_1!$A:$A,$B$47,Generation_1!$B:$B,$H52)-SUMIFS(Generation_2!S:S,Generation_2!$A:$A,$B$47,Generation_2!$B:$B,$H52)</f>
        <v>-531.93599718585301</v>
      </c>
      <c r="Z52" s="1">
        <f>SUMIFS(Generation_1!T:T,Generation_1!$A:$A,$B$47,Generation_1!$B:$B,$H52)-SUMIFS(Generation_2!T:T,Generation_2!$A:$A,$B$47,Generation_2!$B:$B,$H52)</f>
        <v>-569.09642386356109</v>
      </c>
      <c r="AA52" s="1">
        <f>SUMIFS(Generation_1!U:U,Generation_1!$A:$A,$B$47,Generation_1!$B:$B,$H52)-SUMIFS(Generation_2!U:U,Generation_2!$A:$A,$B$47,Generation_2!$B:$B,$H52)</f>
        <v>-816.36154299757072</v>
      </c>
      <c r="AB52" s="1">
        <f>SUMIFS(Generation_1!V:V,Generation_1!$A:$A,$B$47,Generation_1!$B:$B,$H52)-SUMIFS(Generation_2!V:V,Generation_2!$A:$A,$B$47,Generation_2!$B:$B,$H52)</f>
        <v>-874.46269574152393</v>
      </c>
      <c r="AC52" s="1">
        <f>SUMIFS(Generation_1!W:W,Generation_1!$A:$A,$B$47,Generation_1!$B:$B,$H52)-SUMIFS(Generation_2!W:W,Generation_2!$A:$A,$B$47,Generation_2!$B:$B,$H52)</f>
        <v>4043.4350221690506</v>
      </c>
      <c r="AD52" s="64"/>
    </row>
    <row r="53" spans="8:62">
      <c r="H53" s="7" t="s">
        <v>116</v>
      </c>
      <c r="I53" s="1">
        <f>SUMIFS(Generation_1!C:C,Generation_1!$A:$A,$B$47,Generation_1!$B:$B,$H53)-SUMIFS(Generation_2!C:C,Generation_2!$A:$A,$B$47,Generation_2!$B:$B,$H53)</f>
        <v>3.8791995393694378E-8</v>
      </c>
      <c r="J53" s="1">
        <f>SUMIFS(Generation_1!D:D,Generation_1!$A:$A,$B$47,Generation_1!$B:$B,$H53)-SUMIFS(Generation_2!D:D,Generation_2!$A:$A,$B$47,Generation_2!$B:$B,$H53)</f>
        <v>0.49684902787127783</v>
      </c>
      <c r="K53" s="1">
        <f>SUMIFS(Generation_1!E:E,Generation_1!$A:$A,$B$47,Generation_1!$B:$B,$H53)-SUMIFS(Generation_2!E:E,Generation_2!$A:$A,$B$47,Generation_2!$B:$B,$H53)</f>
        <v>2.8924695475270283</v>
      </c>
      <c r="L53" s="1">
        <f>SUMIFS(Generation_1!F:F,Generation_1!$A:$A,$B$47,Generation_1!$B:$B,$H53)-SUMIFS(Generation_2!F:F,Generation_2!$A:$A,$B$47,Generation_2!$B:$B,$H53)</f>
        <v>127.1968776269335</v>
      </c>
      <c r="M53" s="1">
        <f>SUMIFS(Generation_1!G:G,Generation_1!$A:$A,$B$47,Generation_1!$B:$B,$H53)-SUMIFS(Generation_2!G:G,Generation_2!$A:$A,$B$47,Generation_2!$B:$B,$H53)</f>
        <v>131.48330911338817</v>
      </c>
      <c r="N53" s="1">
        <f>SUMIFS(Generation_1!H:H,Generation_1!$A:$A,$B$47,Generation_1!$B:$B,$H53)-SUMIFS(Generation_2!H:H,Generation_2!$A:$A,$B$47,Generation_2!$B:$B,$H53)</f>
        <v>108.36458757312867</v>
      </c>
      <c r="O53" s="1">
        <f>SUMIFS(Generation_1!I:I,Generation_1!$A:$A,$B$47,Generation_1!$B:$B,$H53)-SUMIFS(Generation_2!I:I,Generation_2!$A:$A,$B$47,Generation_2!$B:$B,$H53)</f>
        <v>124.69673130772473</v>
      </c>
      <c r="P53" s="1">
        <f>SUMIFS(Generation_1!J:J,Generation_1!$A:$A,$B$47,Generation_1!$B:$B,$H53)-SUMIFS(Generation_2!J:J,Generation_2!$A:$A,$B$47,Generation_2!$B:$B,$H53)</f>
        <v>150.1453524127806</v>
      </c>
      <c r="Q53" s="1">
        <f>SUMIFS(Generation_1!K:K,Generation_1!$A:$A,$B$47,Generation_1!$B:$B,$H53)-SUMIFS(Generation_2!K:K,Generation_2!$A:$A,$B$47,Generation_2!$B:$B,$H53)</f>
        <v>126.1492697493015</v>
      </c>
      <c r="R53" s="1">
        <f>SUMIFS(Generation_1!L:L,Generation_1!$A:$A,$B$47,Generation_1!$B:$B,$H53)-SUMIFS(Generation_2!L:L,Generation_2!$A:$A,$B$47,Generation_2!$B:$B,$H53)</f>
        <v>115.65018880291196</v>
      </c>
      <c r="S53" s="1">
        <f>SUMIFS(Generation_1!M:M,Generation_1!$A:$A,$B$47,Generation_1!$B:$B,$H53)-SUMIFS(Generation_2!M:M,Generation_2!$A:$A,$B$47,Generation_2!$B:$B,$H53)</f>
        <v>110.0732910892693</v>
      </c>
      <c r="T53" s="1">
        <f>SUMIFS(Generation_1!N:N,Generation_1!$A:$A,$B$47,Generation_1!$B:$B,$H53)-SUMIFS(Generation_2!N:N,Generation_2!$A:$A,$B$47,Generation_2!$B:$B,$H53)</f>
        <v>163.15523313271527</v>
      </c>
      <c r="U53" s="1">
        <f>SUMIFS(Generation_1!O:O,Generation_1!$A:$A,$B$47,Generation_1!$B:$B,$H53)-SUMIFS(Generation_2!O:O,Generation_2!$A:$A,$B$47,Generation_2!$B:$B,$H53)</f>
        <v>143.35160562766237</v>
      </c>
      <c r="V53" s="1">
        <f>SUMIFS(Generation_1!P:P,Generation_1!$A:$A,$B$47,Generation_1!$B:$B,$H53)-SUMIFS(Generation_2!P:P,Generation_2!$A:$A,$B$47,Generation_2!$B:$B,$H53)</f>
        <v>169.90807819932272</v>
      </c>
      <c r="W53" s="1">
        <f>SUMIFS(Generation_1!Q:Q,Generation_1!$A:$A,$B$47,Generation_1!$B:$B,$H53)-SUMIFS(Generation_2!Q:Q,Generation_2!$A:$A,$B$47,Generation_2!$B:$B,$H53)</f>
        <v>173.80213017127622</v>
      </c>
      <c r="X53" s="1">
        <f>SUMIFS(Generation_1!R:R,Generation_1!$A:$A,$B$47,Generation_1!$B:$B,$H53)-SUMIFS(Generation_2!R:R,Generation_2!$A:$A,$B$47,Generation_2!$B:$B,$H53)</f>
        <v>204.28669674631544</v>
      </c>
      <c r="Y53" s="1">
        <f>SUMIFS(Generation_1!S:S,Generation_1!$A:$A,$B$47,Generation_1!$B:$B,$H53)-SUMIFS(Generation_2!S:S,Generation_2!$A:$A,$B$47,Generation_2!$B:$B,$H53)</f>
        <v>775.91946568469848</v>
      </c>
      <c r="Z53" s="1">
        <f>SUMIFS(Generation_1!T:T,Generation_1!$A:$A,$B$47,Generation_1!$B:$B,$H53)-SUMIFS(Generation_2!T:T,Generation_2!$A:$A,$B$47,Generation_2!$B:$B,$H53)</f>
        <v>637.53228575752473</v>
      </c>
      <c r="AA53" s="1">
        <f>SUMIFS(Generation_1!U:U,Generation_1!$A:$A,$B$47,Generation_1!$B:$B,$H53)-SUMIFS(Generation_2!U:U,Generation_2!$A:$A,$B$47,Generation_2!$B:$B,$H53)</f>
        <v>607.45677079401798</v>
      </c>
      <c r="AB53" s="1">
        <f>SUMIFS(Generation_1!V:V,Generation_1!$A:$A,$B$47,Generation_1!$B:$B,$H53)-SUMIFS(Generation_2!V:V,Generation_2!$A:$A,$B$47,Generation_2!$B:$B,$H53)</f>
        <v>830.17243601310497</v>
      </c>
      <c r="AC53" s="1">
        <f>SUMIFS(Generation_1!W:W,Generation_1!$A:$A,$B$47,Generation_1!$B:$B,$H53)-SUMIFS(Generation_2!W:W,Generation_2!$A:$A,$B$47,Generation_2!$B:$B,$H53)</f>
        <v>2444.9438165513302</v>
      </c>
      <c r="AD53" s="64"/>
    </row>
    <row r="54" spans="8:62">
      <c r="H54" s="7" t="s">
        <v>117</v>
      </c>
      <c r="I54" s="1">
        <f>SUMIFS(Generation_1!C:C,Generation_1!$A:$A,$B$47,Generation_1!$B:$B,$H54)-SUMIFS(Generation_2!C:C,Generation_2!$A:$A,$B$47,Generation_2!$B:$B,$H54)</f>
        <v>1.7905767890624702E-7</v>
      </c>
      <c r="J54" s="1">
        <f>SUMIFS(Generation_1!D:D,Generation_1!$A:$A,$B$47,Generation_1!$B:$B,$H54)-SUMIFS(Generation_2!D:D,Generation_2!$A:$A,$B$47,Generation_2!$B:$B,$H54)</f>
        <v>-2.9979690040800051</v>
      </c>
      <c r="K54" s="1">
        <f>SUMIFS(Generation_1!E:E,Generation_1!$A:$A,$B$47,Generation_1!$B:$B,$H54)-SUMIFS(Generation_2!E:E,Generation_2!$A:$A,$B$47,Generation_2!$B:$B,$H54)</f>
        <v>-37.883026109657294</v>
      </c>
      <c r="L54" s="1">
        <f>SUMIFS(Generation_1!F:F,Generation_1!$A:$A,$B$47,Generation_1!$B:$B,$H54)-SUMIFS(Generation_2!F:F,Generation_2!$A:$A,$B$47,Generation_2!$B:$B,$H54)</f>
        <v>-362.27900987274734</v>
      </c>
      <c r="M54" s="1">
        <f>SUMIFS(Generation_1!G:G,Generation_1!$A:$A,$B$47,Generation_1!$B:$B,$H54)-SUMIFS(Generation_2!G:G,Generation_2!$A:$A,$B$47,Generation_2!$B:$B,$H54)</f>
        <v>-292.14564783874994</v>
      </c>
      <c r="N54" s="1">
        <f>SUMIFS(Generation_1!H:H,Generation_1!$A:$A,$B$47,Generation_1!$B:$B,$H54)-SUMIFS(Generation_2!H:H,Generation_2!$A:$A,$B$47,Generation_2!$B:$B,$H54)</f>
        <v>-873.08962019461796</v>
      </c>
      <c r="O54" s="1">
        <f>SUMIFS(Generation_1!I:I,Generation_1!$A:$A,$B$47,Generation_1!$B:$B,$H54)-SUMIFS(Generation_2!I:I,Generation_2!$A:$A,$B$47,Generation_2!$B:$B,$H54)</f>
        <v>-6.562668207587194</v>
      </c>
      <c r="P54" s="1">
        <f>SUMIFS(Generation_1!J:J,Generation_1!$A:$A,$B$47,Generation_1!$B:$B,$H54)-SUMIFS(Generation_2!J:J,Generation_2!$A:$A,$B$47,Generation_2!$B:$B,$H54)</f>
        <v>-763.34993266076708</v>
      </c>
      <c r="Q54" s="1">
        <f>SUMIFS(Generation_1!K:K,Generation_1!$A:$A,$B$47,Generation_1!$B:$B,$H54)-SUMIFS(Generation_2!K:K,Generation_2!$A:$A,$B$47,Generation_2!$B:$B,$H54)</f>
        <v>-120.94585344144798</v>
      </c>
      <c r="R54" s="1">
        <f>SUMIFS(Generation_1!L:L,Generation_1!$A:$A,$B$47,Generation_1!$B:$B,$H54)-SUMIFS(Generation_2!L:L,Generation_2!$A:$A,$B$47,Generation_2!$B:$B,$H54)</f>
        <v>-148.18683679971036</v>
      </c>
      <c r="S54" s="1">
        <f>SUMIFS(Generation_1!M:M,Generation_1!$A:$A,$B$47,Generation_1!$B:$B,$H54)-SUMIFS(Generation_2!M:M,Generation_2!$A:$A,$B$47,Generation_2!$B:$B,$H54)</f>
        <v>-942.68457447653236</v>
      </c>
      <c r="T54" s="1">
        <f>SUMIFS(Generation_1!N:N,Generation_1!$A:$A,$B$47,Generation_1!$B:$B,$H54)-SUMIFS(Generation_2!N:N,Generation_2!$A:$A,$B$47,Generation_2!$B:$B,$H54)</f>
        <v>-240.05943612009651</v>
      </c>
      <c r="U54" s="1">
        <f>SUMIFS(Generation_1!O:O,Generation_1!$A:$A,$B$47,Generation_1!$B:$B,$H54)-SUMIFS(Generation_2!O:O,Generation_2!$A:$A,$B$47,Generation_2!$B:$B,$H54)</f>
        <v>-324.4632292630522</v>
      </c>
      <c r="V54" s="1">
        <f>SUMIFS(Generation_1!P:P,Generation_1!$A:$A,$B$47,Generation_1!$B:$B,$H54)-SUMIFS(Generation_2!P:P,Generation_2!$A:$A,$B$47,Generation_2!$B:$B,$H54)</f>
        <v>-554.39451465486854</v>
      </c>
      <c r="W54" s="1">
        <f>SUMIFS(Generation_1!Q:Q,Generation_1!$A:$A,$B$47,Generation_1!$B:$B,$H54)-SUMIFS(Generation_2!Q:Q,Generation_2!$A:$A,$B$47,Generation_2!$B:$B,$H54)</f>
        <v>-544.59619042384475</v>
      </c>
      <c r="X54" s="1">
        <f>SUMIFS(Generation_1!R:R,Generation_1!$A:$A,$B$47,Generation_1!$B:$B,$H54)-SUMIFS(Generation_2!R:R,Generation_2!$A:$A,$B$47,Generation_2!$B:$B,$H54)</f>
        <v>-744.46121773940831</v>
      </c>
      <c r="Y54" s="1">
        <f>SUMIFS(Generation_1!S:S,Generation_1!$A:$A,$B$47,Generation_1!$B:$B,$H54)-SUMIFS(Generation_2!S:S,Generation_2!$A:$A,$B$47,Generation_2!$B:$B,$H54)</f>
        <v>-1039.0950525897679</v>
      </c>
      <c r="Z54" s="1">
        <f>SUMIFS(Generation_1!T:T,Generation_1!$A:$A,$B$47,Generation_1!$B:$B,$H54)-SUMIFS(Generation_2!T:T,Generation_2!$A:$A,$B$47,Generation_2!$B:$B,$H54)</f>
        <v>-929.76048982306929</v>
      </c>
      <c r="AA54" s="1">
        <f>SUMIFS(Generation_1!U:U,Generation_1!$A:$A,$B$47,Generation_1!$B:$B,$H54)-SUMIFS(Generation_2!U:U,Generation_2!$A:$A,$B$47,Generation_2!$B:$B,$H54)</f>
        <v>-1144.0856601108226</v>
      </c>
      <c r="AB54" s="1">
        <f>SUMIFS(Generation_1!V:V,Generation_1!$A:$A,$B$47,Generation_1!$B:$B,$H54)-SUMIFS(Generation_2!V:V,Generation_2!$A:$A,$B$47,Generation_2!$B:$B,$H54)</f>
        <v>-1028.7371963547012</v>
      </c>
      <c r="AC54" s="1">
        <f>SUMIFS(Generation_1!W:W,Generation_1!$A:$A,$B$47,Generation_1!$B:$B,$H54)-SUMIFS(Generation_2!W:W,Generation_2!$A:$A,$B$47,Generation_2!$B:$B,$H54)</f>
        <v>-1379.0339480138264</v>
      </c>
      <c r="AD54" s="64"/>
    </row>
    <row r="55" spans="8:62">
      <c r="H55" s="7" t="s">
        <v>118</v>
      </c>
      <c r="I55" s="1">
        <f>SUMIFS(Generation_1!C:C,Generation_1!$A:$A,$B$47,Generation_1!$B:$B,$H55)-SUMIFS(Generation_2!C:C,Generation_2!$A:$A,$B$47,Generation_2!$B:$B,$H55)</f>
        <v>1.787795538639017</v>
      </c>
      <c r="J55" s="1">
        <f>SUMIFS(Generation_1!D:D,Generation_1!$A:$A,$B$47,Generation_1!$B:$B,$H55)-SUMIFS(Generation_2!D:D,Generation_2!$A:$A,$B$47,Generation_2!$B:$B,$H55)</f>
        <v>-0.90500980103220741</v>
      </c>
      <c r="K55" s="1">
        <f>SUMIFS(Generation_1!E:E,Generation_1!$A:$A,$B$47,Generation_1!$B:$B,$H55)-SUMIFS(Generation_2!E:E,Generation_2!$A:$A,$B$47,Generation_2!$B:$B,$H55)</f>
        <v>4.7830683006086474</v>
      </c>
      <c r="L55" s="1">
        <f>SUMIFS(Generation_1!F:F,Generation_1!$A:$A,$B$47,Generation_1!$B:$B,$H55)-SUMIFS(Generation_2!F:F,Generation_2!$A:$A,$B$47,Generation_2!$B:$B,$H55)</f>
        <v>-84.111612771224344</v>
      </c>
      <c r="M55" s="1">
        <f>SUMIFS(Generation_1!G:G,Generation_1!$A:$A,$B$47,Generation_1!$B:$B,$H55)-SUMIFS(Generation_2!G:G,Generation_2!$A:$A,$B$47,Generation_2!$B:$B,$H55)</f>
        <v>-484.71400554922013</v>
      </c>
      <c r="N55" s="1">
        <f>SUMIFS(Generation_1!H:H,Generation_1!$A:$A,$B$47,Generation_1!$B:$B,$H55)-SUMIFS(Generation_2!H:H,Generation_2!$A:$A,$B$47,Generation_2!$B:$B,$H55)</f>
        <v>-780.9880441681421</v>
      </c>
      <c r="O55" s="1">
        <f>SUMIFS(Generation_1!I:I,Generation_1!$A:$A,$B$47,Generation_1!$B:$B,$H55)-SUMIFS(Generation_2!I:I,Generation_2!$A:$A,$B$47,Generation_2!$B:$B,$H55)</f>
        <v>-613.9931825792786</v>
      </c>
      <c r="P55" s="1">
        <f>SUMIFS(Generation_1!J:J,Generation_1!$A:$A,$B$47,Generation_1!$B:$B,$H55)-SUMIFS(Generation_2!J:J,Generation_2!$A:$A,$B$47,Generation_2!$B:$B,$H55)</f>
        <v>-438.16941093723739</v>
      </c>
      <c r="Q55" s="1">
        <f>SUMIFS(Generation_1!K:K,Generation_1!$A:$A,$B$47,Generation_1!$B:$B,$H55)-SUMIFS(Generation_2!K:K,Generation_2!$A:$A,$B$47,Generation_2!$B:$B,$H55)</f>
        <v>-386.16898251873255</v>
      </c>
      <c r="R55" s="1">
        <f>SUMIFS(Generation_1!L:L,Generation_1!$A:$A,$B$47,Generation_1!$B:$B,$H55)-SUMIFS(Generation_2!L:L,Generation_2!$A:$A,$B$47,Generation_2!$B:$B,$H55)</f>
        <v>-218.20169415427097</v>
      </c>
      <c r="S55" s="1">
        <f>SUMIFS(Generation_1!M:M,Generation_1!$A:$A,$B$47,Generation_1!$B:$B,$H55)-SUMIFS(Generation_2!M:M,Generation_2!$A:$A,$B$47,Generation_2!$B:$B,$H55)</f>
        <v>-112.05140050388013</v>
      </c>
      <c r="T55" s="1">
        <f>SUMIFS(Generation_1!N:N,Generation_1!$A:$A,$B$47,Generation_1!$B:$B,$H55)-SUMIFS(Generation_2!N:N,Generation_2!$A:$A,$B$47,Generation_2!$B:$B,$H55)</f>
        <v>-1513.4713808431482</v>
      </c>
      <c r="U55" s="1">
        <f>SUMIFS(Generation_1!O:O,Generation_1!$A:$A,$B$47,Generation_1!$B:$B,$H55)-SUMIFS(Generation_2!O:O,Generation_2!$A:$A,$B$47,Generation_2!$B:$B,$H55)</f>
        <v>-881.51061280956719</v>
      </c>
      <c r="V55" s="1">
        <f>SUMIFS(Generation_1!P:P,Generation_1!$A:$A,$B$47,Generation_1!$B:$B,$H55)-SUMIFS(Generation_2!P:P,Generation_2!$A:$A,$B$47,Generation_2!$B:$B,$H55)</f>
        <v>-1935.7297809560798</v>
      </c>
      <c r="W55" s="1">
        <f>SUMIFS(Generation_1!Q:Q,Generation_1!$A:$A,$B$47,Generation_1!$B:$B,$H55)-SUMIFS(Generation_2!Q:Q,Generation_2!$A:$A,$B$47,Generation_2!$B:$B,$H55)</f>
        <v>-619.15786161872256</v>
      </c>
      <c r="X55" s="1">
        <f>SUMIFS(Generation_1!R:R,Generation_1!$A:$A,$B$47,Generation_1!$B:$B,$H55)-SUMIFS(Generation_2!R:R,Generation_2!$A:$A,$B$47,Generation_2!$B:$B,$H55)</f>
        <v>-611.98679222637202</v>
      </c>
      <c r="Y55" s="1">
        <f>SUMIFS(Generation_1!S:S,Generation_1!$A:$A,$B$47,Generation_1!$B:$B,$H55)-SUMIFS(Generation_2!S:S,Generation_2!$A:$A,$B$47,Generation_2!$B:$B,$H55)</f>
        <v>-956.14814785592262</v>
      </c>
      <c r="Z55" s="1">
        <f>SUMIFS(Generation_1!T:T,Generation_1!$A:$A,$B$47,Generation_1!$B:$B,$H55)-SUMIFS(Generation_2!T:T,Generation_2!$A:$A,$B$47,Generation_2!$B:$B,$H55)</f>
        <v>-1143.6915662154979</v>
      </c>
      <c r="AA55" s="1">
        <f>SUMIFS(Generation_1!U:U,Generation_1!$A:$A,$B$47,Generation_1!$B:$B,$H55)-SUMIFS(Generation_2!U:U,Generation_2!$A:$A,$B$47,Generation_2!$B:$B,$H55)</f>
        <v>-1315.4029127682879</v>
      </c>
      <c r="AB55" s="1">
        <f>SUMIFS(Generation_1!V:V,Generation_1!$A:$A,$B$47,Generation_1!$B:$B,$H55)-SUMIFS(Generation_2!V:V,Generation_2!$A:$A,$B$47,Generation_2!$B:$B,$H55)</f>
        <v>-1903.1424495909396</v>
      </c>
      <c r="AC55" s="1">
        <f>SUMIFS(Generation_1!W:W,Generation_1!$A:$A,$B$47,Generation_1!$B:$B,$H55)-SUMIFS(Generation_2!W:W,Generation_2!$A:$A,$B$47,Generation_2!$B:$B,$H55)</f>
        <v>-3132.8557434706881</v>
      </c>
      <c r="AD55" s="64"/>
    </row>
    <row r="56" spans="8:62">
      <c r="H56" s="7" t="s">
        <v>119</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120</v>
      </c>
      <c r="I57" s="1">
        <f>SUMIFS(Generation_1!C:C,Generation_1!$A:$A,$B$47,Generation_1!$B:$B,$H57)-SUMIFS(Generation_2!C:C,Generation_2!$A:$A,$B$47,Generation_2!$B:$B,$H57)</f>
        <v>3.3590913517400622E-7</v>
      </c>
      <c r="J57" s="1">
        <f>SUMIFS(Generation_1!D:D,Generation_1!$A:$A,$B$47,Generation_1!$B:$B,$H57)-SUMIFS(Generation_2!D:D,Generation_2!$A:$A,$B$47,Generation_2!$B:$B,$H57)</f>
        <v>-123.74855147914786</v>
      </c>
      <c r="K57" s="1">
        <f>SUMIFS(Generation_1!E:E,Generation_1!$A:$A,$B$47,Generation_1!$B:$B,$H57)-SUMIFS(Generation_2!E:E,Generation_2!$A:$A,$B$47,Generation_2!$B:$B,$H57)</f>
        <v>-128.66629673306306</v>
      </c>
      <c r="L57" s="1">
        <f>SUMIFS(Generation_1!F:F,Generation_1!$A:$A,$B$47,Generation_1!$B:$B,$H57)-SUMIFS(Generation_2!F:F,Generation_2!$A:$A,$B$47,Generation_2!$B:$B,$H57)</f>
        <v>-757.42555591241035</v>
      </c>
      <c r="M57" s="1">
        <f>SUMIFS(Generation_1!G:G,Generation_1!$A:$A,$B$47,Generation_1!$B:$B,$H57)-SUMIFS(Generation_2!G:G,Generation_2!$A:$A,$B$47,Generation_2!$B:$B,$H57)</f>
        <v>-1109.7769358731166</v>
      </c>
      <c r="N57" s="1">
        <f>SUMIFS(Generation_1!H:H,Generation_1!$A:$A,$B$47,Generation_1!$B:$B,$H57)-SUMIFS(Generation_2!H:H,Generation_2!$A:$A,$B$47,Generation_2!$B:$B,$H57)</f>
        <v>-1386.0659653263501</v>
      </c>
      <c r="O57" s="1">
        <f>SUMIFS(Generation_1!I:I,Generation_1!$A:$A,$B$47,Generation_1!$B:$B,$H57)-SUMIFS(Generation_2!I:I,Generation_2!$A:$A,$B$47,Generation_2!$B:$B,$H57)</f>
        <v>-1291.541060286123</v>
      </c>
      <c r="P57" s="1">
        <f>SUMIFS(Generation_1!J:J,Generation_1!$A:$A,$B$47,Generation_1!$B:$B,$H57)-SUMIFS(Generation_2!J:J,Generation_2!$A:$A,$B$47,Generation_2!$B:$B,$H57)</f>
        <v>-1468.8835871922929</v>
      </c>
      <c r="Q57" s="1">
        <f>SUMIFS(Generation_1!K:K,Generation_1!$A:$A,$B$47,Generation_1!$B:$B,$H57)-SUMIFS(Generation_2!K:K,Generation_2!$A:$A,$B$47,Generation_2!$B:$B,$H57)</f>
        <v>-1390.4654698377999</v>
      </c>
      <c r="R57" s="1">
        <f>SUMIFS(Generation_1!L:L,Generation_1!$A:$A,$B$47,Generation_1!$B:$B,$H57)-SUMIFS(Generation_2!L:L,Generation_2!$A:$A,$B$47,Generation_2!$B:$B,$H57)</f>
        <v>-1166.7880001597587</v>
      </c>
      <c r="S57" s="1">
        <f>SUMIFS(Generation_1!M:M,Generation_1!$A:$A,$B$47,Generation_1!$B:$B,$H57)-SUMIFS(Generation_2!M:M,Generation_2!$A:$A,$B$47,Generation_2!$B:$B,$H57)</f>
        <v>-1393.0344505664252</v>
      </c>
      <c r="T57" s="1">
        <f>SUMIFS(Generation_1!N:N,Generation_1!$A:$A,$B$47,Generation_1!$B:$B,$H57)-SUMIFS(Generation_2!N:N,Generation_2!$A:$A,$B$47,Generation_2!$B:$B,$H57)</f>
        <v>-697.195911666764</v>
      </c>
      <c r="U57" s="1">
        <f>SUMIFS(Generation_1!O:O,Generation_1!$A:$A,$B$47,Generation_1!$B:$B,$H57)-SUMIFS(Generation_2!O:O,Generation_2!$A:$A,$B$47,Generation_2!$B:$B,$H57)</f>
        <v>-546.05046684016997</v>
      </c>
      <c r="V57" s="1">
        <f>SUMIFS(Generation_1!P:P,Generation_1!$A:$A,$B$47,Generation_1!$B:$B,$H57)-SUMIFS(Generation_2!P:P,Generation_2!$A:$A,$B$47,Generation_2!$B:$B,$H57)</f>
        <v>-616.42324707283115</v>
      </c>
      <c r="W57" s="1">
        <f>SUMIFS(Generation_1!Q:Q,Generation_1!$A:$A,$B$47,Generation_1!$B:$B,$H57)-SUMIFS(Generation_2!Q:Q,Generation_2!$A:$A,$B$47,Generation_2!$B:$B,$H57)</f>
        <v>-573.58994886145229</v>
      </c>
      <c r="X57" s="1">
        <f>SUMIFS(Generation_1!R:R,Generation_1!$A:$A,$B$47,Generation_1!$B:$B,$H57)-SUMIFS(Generation_2!R:R,Generation_2!$A:$A,$B$47,Generation_2!$B:$B,$H57)</f>
        <v>60.939246102803736</v>
      </c>
      <c r="Y57" s="1">
        <f>SUMIFS(Generation_1!S:S,Generation_1!$A:$A,$B$47,Generation_1!$B:$B,$H57)-SUMIFS(Generation_2!S:S,Generation_2!$A:$A,$B$47,Generation_2!$B:$B,$H57)</f>
        <v>745.14729534210346</v>
      </c>
      <c r="Z57" s="1">
        <f>SUMIFS(Generation_1!T:T,Generation_1!$A:$A,$B$47,Generation_1!$B:$B,$H57)-SUMIFS(Generation_2!T:T,Generation_2!$A:$A,$B$47,Generation_2!$B:$B,$H57)</f>
        <v>1722.3604382647318</v>
      </c>
      <c r="AA57" s="1">
        <f>SUMIFS(Generation_1!U:U,Generation_1!$A:$A,$B$47,Generation_1!$B:$B,$H57)-SUMIFS(Generation_2!U:U,Generation_2!$A:$A,$B$47,Generation_2!$B:$B,$H57)</f>
        <v>4255.1664934075197</v>
      </c>
      <c r="AB57" s="1">
        <f>SUMIFS(Generation_1!V:V,Generation_1!$A:$A,$B$47,Generation_1!$B:$B,$H57)-SUMIFS(Generation_2!V:V,Generation_2!$A:$A,$B$47,Generation_2!$B:$B,$H57)</f>
        <v>5572.5536736004869</v>
      </c>
      <c r="AC57" s="1">
        <f>SUMIFS(Generation_1!W:W,Generation_1!$A:$A,$B$47,Generation_1!$B:$B,$H57)-SUMIFS(Generation_2!W:W,Generation_2!$A:$A,$B$47,Generation_2!$B:$B,$H57)</f>
        <v>5159.074509069942</v>
      </c>
      <c r="AD57" s="64"/>
    </row>
    <row r="58" spans="8:62">
      <c r="H58" s="7" t="s">
        <v>121</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-64.923402200005512</v>
      </c>
      <c r="M58" s="1">
        <f>SUMIFS(Generation_1!G:G,Generation_1!$A:$A,$B$47,Generation_1!$B:$B,$H58)-SUMIFS(Generation_2!G:G,Generation_2!$A:$A,$B$47,Generation_2!$B:$B,$H58)</f>
        <v>-88.152930942002058</v>
      </c>
      <c r="N58" s="1">
        <f>SUMIFS(Generation_1!H:H,Generation_1!$A:$A,$B$47,Generation_1!$B:$B,$H58)-SUMIFS(Generation_2!H:H,Generation_2!$A:$A,$B$47,Generation_2!$B:$B,$H58)</f>
        <v>-112.86274156700165</v>
      </c>
      <c r="O58" s="1">
        <f>SUMIFS(Generation_1!I:I,Generation_1!$A:$A,$B$47,Generation_1!$B:$B,$H58)-SUMIFS(Generation_2!I:I,Generation_2!$A:$A,$B$47,Generation_2!$B:$B,$H58)</f>
        <v>-141.06998975397801</v>
      </c>
      <c r="P58" s="1">
        <f>SUMIFS(Generation_1!J:J,Generation_1!$A:$A,$B$47,Generation_1!$B:$B,$H58)-SUMIFS(Generation_2!J:J,Generation_2!$A:$A,$B$47,Generation_2!$B:$B,$H58)</f>
        <v>-135.12847546500416</v>
      </c>
      <c r="Q58" s="1">
        <f>SUMIFS(Generation_1!K:K,Generation_1!$A:$A,$B$47,Generation_1!$B:$B,$H58)-SUMIFS(Generation_2!K:K,Generation_2!$A:$A,$B$47,Generation_2!$B:$B,$H58)</f>
        <v>-128.88323174499237</v>
      </c>
      <c r="R58" s="1">
        <f>SUMIFS(Generation_1!L:L,Generation_1!$A:$A,$B$47,Generation_1!$B:$B,$H58)-SUMIFS(Generation_2!L:L,Generation_2!$A:$A,$B$47,Generation_2!$B:$B,$H58)</f>
        <v>-133.5702466969924</v>
      </c>
      <c r="S58" s="1">
        <f>SUMIFS(Generation_1!M:M,Generation_1!$A:$A,$B$47,Generation_1!$B:$B,$H58)-SUMIFS(Generation_2!M:M,Generation_2!$A:$A,$B$47,Generation_2!$B:$B,$H58)</f>
        <v>-138.11927674499566</v>
      </c>
      <c r="T58" s="1">
        <f>SUMIFS(Generation_1!N:N,Generation_1!$A:$A,$B$47,Generation_1!$B:$B,$H58)-SUMIFS(Generation_2!N:N,Generation_2!$A:$A,$B$47,Generation_2!$B:$B,$H58)</f>
        <v>-1379.4432689319437</v>
      </c>
      <c r="U58" s="1">
        <f>SUMIFS(Generation_1!O:O,Generation_1!$A:$A,$B$47,Generation_1!$B:$B,$H58)-SUMIFS(Generation_2!O:O,Generation_2!$A:$A,$B$47,Generation_2!$B:$B,$H58)</f>
        <v>-2339.7623922771745</v>
      </c>
      <c r="V58" s="1">
        <f>SUMIFS(Generation_1!P:P,Generation_1!$A:$A,$B$47,Generation_1!$B:$B,$H58)-SUMIFS(Generation_2!P:P,Generation_2!$A:$A,$B$47,Generation_2!$B:$B,$H58)</f>
        <v>-2310.7141163394772</v>
      </c>
      <c r="W58" s="1">
        <f>SUMIFS(Generation_1!Q:Q,Generation_1!$A:$A,$B$47,Generation_1!$B:$B,$H58)-SUMIFS(Generation_2!Q:Q,Generation_2!$A:$A,$B$47,Generation_2!$B:$B,$H58)</f>
        <v>-1832.9622641227834</v>
      </c>
      <c r="X58" s="1">
        <f>SUMIFS(Generation_1!R:R,Generation_1!$A:$A,$B$47,Generation_1!$B:$B,$H58)-SUMIFS(Generation_2!R:R,Generation_2!$A:$A,$B$47,Generation_2!$B:$B,$H58)</f>
        <v>-3541.8798584995529</v>
      </c>
      <c r="Y58" s="1">
        <f>SUMIFS(Generation_1!S:S,Generation_1!$A:$A,$B$47,Generation_1!$B:$B,$H58)-SUMIFS(Generation_2!S:S,Generation_2!$A:$A,$B$47,Generation_2!$B:$B,$H58)</f>
        <v>-6350.8814219007872</v>
      </c>
      <c r="Z58" s="1">
        <f>SUMIFS(Generation_1!T:T,Generation_1!$A:$A,$B$47,Generation_1!$B:$B,$H58)-SUMIFS(Generation_2!T:T,Generation_2!$A:$A,$B$47,Generation_2!$B:$B,$H58)</f>
        <v>-5413.0129168536296</v>
      </c>
      <c r="AA58" s="1">
        <f>SUMIFS(Generation_1!U:U,Generation_1!$A:$A,$B$47,Generation_1!$B:$B,$H58)-SUMIFS(Generation_2!U:U,Generation_2!$A:$A,$B$47,Generation_2!$B:$B,$H58)</f>
        <v>-7515.3927095235813</v>
      </c>
      <c r="AB58" s="1">
        <f>SUMIFS(Generation_1!V:V,Generation_1!$A:$A,$B$47,Generation_1!$B:$B,$H58)-SUMIFS(Generation_2!V:V,Generation_2!$A:$A,$B$47,Generation_2!$B:$B,$H58)</f>
        <v>-10227.49308331115</v>
      </c>
      <c r="AC58" s="1">
        <f>SUMIFS(Generation_1!W:W,Generation_1!$A:$A,$B$47,Generation_1!$B:$B,$H58)-SUMIFS(Generation_2!W:W,Generation_2!$A:$A,$B$47,Generation_2!$B:$B,$H58)</f>
        <v>-10469.470656148103</v>
      </c>
      <c r="AD58" s="64"/>
    </row>
    <row r="59" spans="8:62">
      <c r="H59" s="7" t="s">
        <v>122</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313</v>
      </c>
      <c r="AD60" s="64"/>
    </row>
    <row r="61" spans="8:62">
      <c r="H61" s="7" t="s">
        <v>126</v>
      </c>
      <c r="I61" s="1">
        <f>-(SUMIFS(Generation_1!C:C,Generation_1!$A:$A,$B$47,Generation_1!$B:$B,$H61)-SUMIFS(Generation_2!C:C,Generation_2!$A:$A,$B$47,Generation_2!$B:$B,$H61))</f>
        <v>2.1201690490318015</v>
      </c>
      <c r="J61" s="1">
        <f>-(SUMIFS(Generation_1!D:D,Generation_1!$A:$A,$B$47,Generation_1!$B:$B,$H61)-SUMIFS(Generation_2!D:D,Generation_2!$A:$A,$B$47,Generation_2!$B:$B,$H61))</f>
        <v>-9.6717623151047007</v>
      </c>
      <c r="K61" s="1">
        <f>-(SUMIFS(Generation_1!E:E,Generation_1!$A:$A,$B$47,Generation_1!$B:$B,$H61)-SUMIFS(Generation_2!E:E,Generation_2!$A:$A,$B$47,Generation_2!$B:$B,$H61))</f>
        <v>2.8422589680691033</v>
      </c>
      <c r="L61" s="1">
        <f>-(SUMIFS(Generation_1!F:F,Generation_1!$A:$A,$B$47,Generation_1!$B:$B,$H61)-SUMIFS(Generation_2!F:F,Generation_2!$A:$A,$B$47,Generation_2!$B:$B,$H61))</f>
        <v>-157.41253731351904</v>
      </c>
      <c r="M61" s="1">
        <f>-(SUMIFS(Generation_1!G:G,Generation_1!$A:$A,$B$47,Generation_1!$B:$B,$H61)-SUMIFS(Generation_2!G:G,Generation_2!$A:$A,$B$47,Generation_2!$B:$B,$H61))</f>
        <v>-650.96186706001754</v>
      </c>
      <c r="N61" s="1">
        <f>-(SUMIFS(Generation_1!H:H,Generation_1!$A:$A,$B$47,Generation_1!$B:$B,$H61)-SUMIFS(Generation_2!H:H,Generation_2!$A:$A,$B$47,Generation_2!$B:$B,$H61))</f>
        <v>-1048.984993680202</v>
      </c>
      <c r="O61" s="1">
        <f>-(SUMIFS(Generation_1!I:I,Generation_1!$A:$A,$B$47,Generation_1!$B:$B,$H61)-SUMIFS(Generation_2!I:I,Generation_2!$A:$A,$B$47,Generation_2!$B:$B,$H61))</f>
        <v>-815.51330060638202</v>
      </c>
      <c r="P61" s="1">
        <f>-(SUMIFS(Generation_1!J:J,Generation_1!$A:$A,$B$47,Generation_1!$B:$B,$H61)-SUMIFS(Generation_2!J:J,Generation_2!$A:$A,$B$47,Generation_2!$B:$B,$H61))</f>
        <v>-574.5611316026293</v>
      </c>
      <c r="Q61" s="1">
        <f>-(SUMIFS(Generation_1!K:K,Generation_1!$A:$A,$B$47,Generation_1!$B:$B,$H61)-SUMIFS(Generation_2!K:K,Generation_2!$A:$A,$B$47,Generation_2!$B:$B,$H61))</f>
        <v>-583.17289495144269</v>
      </c>
      <c r="R61" s="1">
        <f>-(SUMIFS(Generation_1!L:L,Generation_1!$A:$A,$B$47,Generation_1!$B:$B,$H61)-SUMIFS(Generation_2!L:L,Generation_2!$A:$A,$B$47,Generation_2!$B:$B,$H61))</f>
        <v>-397.95029692360174</v>
      </c>
      <c r="S61" s="1">
        <f>-(SUMIFS(Generation_1!M:M,Generation_1!$A:$A,$B$47,Generation_1!$B:$B,$H61)-SUMIFS(Generation_2!M:M,Generation_2!$A:$A,$B$47,Generation_2!$B:$B,$H61))</f>
        <v>-363.27476279832104</v>
      </c>
      <c r="T61" s="1">
        <f>-(SUMIFS(Generation_1!N:N,Generation_1!$A:$A,$B$47,Generation_1!$B:$B,$H61)-SUMIFS(Generation_2!N:N,Generation_2!$A:$A,$B$47,Generation_2!$B:$B,$H61))</f>
        <v>-2334.8041694053068</v>
      </c>
      <c r="U61" s="1">
        <f>-(SUMIFS(Generation_1!O:O,Generation_1!$A:$A,$B$47,Generation_1!$B:$B,$H61)-SUMIFS(Generation_2!O:O,Generation_2!$A:$A,$B$47,Generation_2!$B:$B,$H61))</f>
        <v>-1558.547223613486</v>
      </c>
      <c r="V61" s="1">
        <f>-(SUMIFS(Generation_1!P:P,Generation_1!$A:$A,$B$47,Generation_1!$B:$B,$H61)-SUMIFS(Generation_2!P:P,Generation_2!$A:$A,$B$47,Generation_2!$B:$B,$H61))</f>
        <v>-3003.0991332315912</v>
      </c>
      <c r="W61" s="1">
        <f>-(SUMIFS(Generation_1!Q:Q,Generation_1!$A:$A,$B$47,Generation_1!$B:$B,$H61)-SUMIFS(Generation_2!Q:Q,Generation_2!$A:$A,$B$47,Generation_2!$B:$B,$H61))</f>
        <v>-1387.5019847286103</v>
      </c>
      <c r="X61" s="1">
        <f>-(SUMIFS(Generation_1!R:R,Generation_1!$A:$A,$B$47,Generation_1!$B:$B,$H61)-SUMIFS(Generation_2!R:R,Generation_2!$A:$A,$B$47,Generation_2!$B:$B,$H61))</f>
        <v>-1356.0416562274213</v>
      </c>
      <c r="Y61" s="1">
        <f>-(SUMIFS(Generation_1!S:S,Generation_1!$A:$A,$B$47,Generation_1!$B:$B,$H61)-SUMIFS(Generation_2!S:S,Generation_2!$A:$A,$B$47,Generation_2!$B:$B,$H61))</f>
        <v>-2647.1920611469568</v>
      </c>
      <c r="Z61" s="1">
        <f>-(SUMIFS(Generation_1!T:T,Generation_1!$A:$A,$B$47,Generation_1!$B:$B,$H61)-SUMIFS(Generation_2!T:T,Generation_2!$A:$A,$B$47,Generation_2!$B:$B,$H61))</f>
        <v>-2707.9736932004425</v>
      </c>
      <c r="AA61" s="1">
        <f>-(SUMIFS(Generation_1!U:U,Generation_1!$A:$A,$B$47,Generation_1!$B:$B,$H61)-SUMIFS(Generation_2!U:U,Generation_2!$A:$A,$B$47,Generation_2!$B:$B,$H61))</f>
        <v>-3205.1987375645922</v>
      </c>
      <c r="AB61" s="1">
        <f>-(SUMIFS(Generation_1!V:V,Generation_1!$A:$A,$B$47,Generation_1!$B:$B,$H61)-SUMIFS(Generation_2!V:V,Generation_2!$A:$A,$B$47,Generation_2!$B:$B,$H61))</f>
        <v>-3801.6892352939058</v>
      </c>
      <c r="AC61" s="1">
        <f>-(SUMIFS(Generation_1!W:W,Generation_1!$A:$A,$B$47,Generation_1!$B:$B,$H61)-SUMIFS(Generation_2!W:W,Generation_2!$A:$A,$B$47,Generation_2!$B:$B,$H61))</f>
        <v>-5592.7885437336563</v>
      </c>
      <c r="AD61" s="64"/>
      <c r="BJ61" s="64" t="e">
        <f>Summary_1!AM62-#REF!+AM61</f>
        <v>#REF!</v>
      </c>
    </row>
    <row r="62" spans="8:62">
      <c r="H62" s="7" t="s">
        <v>127</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124</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7.6"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399999999999999" thickTop="1">
      <c r="A69" s="8" t="s">
        <v>76</v>
      </c>
      <c r="B69" s="20" t="s">
        <v>77</v>
      </c>
    </row>
    <row r="71" spans="1:30">
      <c r="H71" s="81" t="s">
        <v>125</v>
      </c>
      <c r="I71" s="4" t="s">
        <v>80</v>
      </c>
      <c r="J71" s="4" t="s">
        <v>90</v>
      </c>
      <c r="K71" s="4" t="s">
        <v>100</v>
      </c>
    </row>
    <row r="72" spans="1:30">
      <c r="H72" s="7" t="s">
        <v>113</v>
      </c>
      <c r="I72" s="1">
        <f>SUMIFS(Generation_1!C:C,Generation_1!$A:$A,$B$69,Generation_1!$B:$B,$H72)-SUMIFS(Generation_2!C:C,Generation_2!$A:$A,$B$69,Generation_2!$B:$B,$H72)</f>
        <v>-52.492453374739853</v>
      </c>
      <c r="J72" s="1">
        <f>SUMIFS(Generation_1!M:M,Generation_1!$A:$A,$B$69,Generation_1!$B:$B,$H72)-SUMIFS(Generation_2!M:M,Generation_2!$A:$A,$B$69,Generation_2!$B:$B,$H72)</f>
        <v>2750.3248450629471</v>
      </c>
      <c r="K72" s="1">
        <f>SUMIFS(Generation_1!W:W,Generation_1!$A:$A,$B$69,Generation_1!$B:$B,$H72)-SUMIFS(Generation_2!W:W,Generation_2!$A:$A,$B$69,Generation_2!$B:$B,$H72)</f>
        <v>-330.72258116403827</v>
      </c>
    </row>
    <row r="73" spans="1:30">
      <c r="H73" s="7" t="s">
        <v>114</v>
      </c>
      <c r="I73" s="1">
        <f>SUMIFS(Generation_1!C:C,Generation_1!$A:$A,$B$69,Generation_1!$B:$B,$H73)-SUMIFS(Generation_2!C:C,Generation_2!$A:$A,$B$69,Generation_2!$B:$B,$H73)</f>
        <v>8.6957857638481073E-2</v>
      </c>
      <c r="J73" s="1">
        <f>SUMIFS(Generation_1!M:M,Generation_1!$A:$A,$B$69,Generation_1!$B:$B,$H73)-SUMIFS(Generation_2!M:M,Generation_2!$A:$A,$B$69,Generation_2!$B:$B,$H73)</f>
        <v>-1680.4971198872699</v>
      </c>
      <c r="K73" s="1">
        <f>SUMIFS(Generation_1!W:W,Generation_1!$A:$A,$B$69,Generation_1!$B:$B,$H73)-SUMIFS(Generation_2!W:W,Generation_2!$A:$A,$B$69,Generation_2!$B:$B,$H73)</f>
        <v>-1907.4827568889887</v>
      </c>
    </row>
    <row r="74" spans="1:30">
      <c r="H74" s="7" t="s">
        <v>115</v>
      </c>
      <c r="I74" s="1">
        <f>SUMIFS(Generation_1!C:C,Generation_1!$A:$A,$B$69,Generation_1!$B:$B,$H74)-SUMIFS(Generation_2!C:C,Generation_2!$A:$A,$B$69,Generation_2!$B:$B,$H74)</f>
        <v>2.3975189833436161E-8</v>
      </c>
      <c r="J74" s="1">
        <f>SUMIFS(Generation_1!M:M,Generation_1!$A:$A,$B$69,Generation_1!$B:$B,$H74)-SUMIFS(Generation_2!M:M,Generation_2!$A:$A,$B$69,Generation_2!$B:$B,$H74)</f>
        <v>749.52560818703091</v>
      </c>
      <c r="K74" s="1">
        <f>SUMIFS(Generation_1!W:W,Generation_1!$A:$A,$B$69,Generation_1!$B:$B,$H74)-SUMIFS(Generation_2!W:W,Generation_2!$A:$A,$B$69,Generation_2!$B:$B,$H74)</f>
        <v>4043.4350221690506</v>
      </c>
    </row>
    <row r="75" spans="1:30">
      <c r="H75" s="7" t="s">
        <v>116</v>
      </c>
      <c r="I75" s="1">
        <f>SUMIFS(Generation_1!C:C,Generation_1!$A:$A,$B$69,Generation_1!$B:$B,$H75)-SUMIFS(Generation_2!C:C,Generation_2!$A:$A,$B$69,Generation_2!$B:$B,$H75)</f>
        <v>3.8791995393694378E-8</v>
      </c>
      <c r="J75" s="1">
        <f>SUMIFS(Generation_1!M:M,Generation_1!$A:$A,$B$69,Generation_1!$B:$B,$H75)-SUMIFS(Generation_2!M:M,Generation_2!$A:$A,$B$69,Generation_2!$B:$B,$H75)</f>
        <v>110.0732910892693</v>
      </c>
      <c r="K75" s="1">
        <f>SUMIFS(Generation_1!W:W,Generation_1!$A:$A,$B$69,Generation_1!$B:$B,$H75)-SUMIFS(Generation_2!W:W,Generation_2!$A:$A,$B$69,Generation_2!$B:$B,$H75)</f>
        <v>2444.9438165513302</v>
      </c>
    </row>
    <row r="76" spans="1:30">
      <c r="H76" s="7" t="s">
        <v>117</v>
      </c>
      <c r="I76" s="1">
        <f>SUMIFS(Generation_1!C:C,Generation_1!$A:$A,$B$69,Generation_1!$B:$B,$H76)-SUMIFS(Generation_2!C:C,Generation_2!$A:$A,$B$69,Generation_2!$B:$B,$H76)</f>
        <v>1.7905767890624702E-7</v>
      </c>
      <c r="J76" s="1">
        <f>SUMIFS(Generation_1!M:M,Generation_1!$A:$A,$B$69,Generation_1!$B:$B,$H76)-SUMIFS(Generation_2!M:M,Generation_2!$A:$A,$B$69,Generation_2!$B:$B,$H76)</f>
        <v>-942.68457447653236</v>
      </c>
      <c r="K76" s="1">
        <f>SUMIFS(Generation_1!W:W,Generation_1!$A:$A,$B$69,Generation_1!$B:$B,$H76)-SUMIFS(Generation_2!W:W,Generation_2!$A:$A,$B$69,Generation_2!$B:$B,$H76)</f>
        <v>-1379.0339480138264</v>
      </c>
    </row>
    <row r="77" spans="1:30">
      <c r="H77" s="7" t="s">
        <v>118</v>
      </c>
      <c r="I77" s="1">
        <f>SUMIFS(Generation_1!C:C,Generation_1!$A:$A,$B$69,Generation_1!$B:$B,$H77)-SUMIFS(Generation_2!C:C,Generation_2!$A:$A,$B$69,Generation_2!$B:$B,$H77)</f>
        <v>1.787795538639017</v>
      </c>
      <c r="J77" s="1">
        <f>SUMIFS(Generation_1!M:M,Generation_1!$A:$A,$B$69,Generation_1!$B:$B,$H77)-SUMIFS(Generation_2!M:M,Generation_2!$A:$A,$B$69,Generation_2!$B:$B,$H77)</f>
        <v>-112.05140050388013</v>
      </c>
      <c r="K77" s="1">
        <f>SUMIFS(Generation_1!W:W,Generation_1!$A:$A,$B$69,Generation_1!$B:$B,$H77)-SUMIFS(Generation_2!W:W,Generation_2!$A:$A,$B$69,Generation_2!$B:$B,$H77)</f>
        <v>-3132.8557434706881</v>
      </c>
    </row>
    <row r="78" spans="1:30">
      <c r="H78" s="7" t="s">
        <v>119</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120</v>
      </c>
      <c r="I79" s="1">
        <f>SUMIFS(Generation_1!C:C,Generation_1!$A:$A,$B$69,Generation_1!$B:$B,$H79)-SUMIFS(Generation_2!C:C,Generation_2!$A:$A,$B$69,Generation_2!$B:$B,$H79)</f>
        <v>3.3590913517400622E-7</v>
      </c>
      <c r="J79" s="1">
        <f>SUMIFS(Generation_1!M:M,Generation_1!$A:$A,$B$69,Generation_1!$B:$B,$H79)-SUMIFS(Generation_2!M:M,Generation_2!$A:$A,$B$69,Generation_2!$B:$B,$H79)</f>
        <v>-1393.0344505664252</v>
      </c>
      <c r="K79" s="1">
        <f>SUMIFS(Generation_1!W:W,Generation_1!$A:$A,$B$69,Generation_1!$B:$B,$H79)-SUMIFS(Generation_2!W:W,Generation_2!$A:$A,$B$69,Generation_2!$B:$B,$H79)</f>
        <v>5159.074509069942</v>
      </c>
    </row>
    <row r="80" spans="1:30">
      <c r="H80" s="7" t="s">
        <v>121</v>
      </c>
      <c r="I80" s="1">
        <f>SUMIFS(Generation_1!C:C,Generation_1!$A:$A,$B$69,Generation_1!$B:$B,$H80)-SUMIFS(Generation_2!C:C,Generation_2!$A:$A,$B$69,Generation_2!$B:$B,$H80)</f>
        <v>0</v>
      </c>
      <c r="J80" s="1">
        <f>SUMIFS(Generation_1!M:M,Generation_1!$A:$A,$B$69,Generation_1!$B:$B,$H80)-SUMIFS(Generation_2!M:M,Generation_2!$A:$A,$B$69,Generation_2!$B:$B,$H80)</f>
        <v>-138.11927674499566</v>
      </c>
      <c r="K80" s="1">
        <f>SUMIFS(Generation_1!W:W,Generation_1!$A:$A,$B$69,Generation_1!$B:$B,$H80)-SUMIFS(Generation_2!W:W,Generation_2!$A:$A,$B$69,Generation_2!$B:$B,$H80)</f>
        <v>-10469.470656148103</v>
      </c>
    </row>
    <row r="81" spans="1:30">
      <c r="H81" s="7" t="s">
        <v>122</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313</v>
      </c>
    </row>
    <row r="83" spans="1:30">
      <c r="H83" s="7" t="s">
        <v>126</v>
      </c>
      <c r="I83" s="1">
        <f>-(SUMIFS(Generation_1!C:C,Generation_1!$A:$A,$B$69,Generation_1!$B:$B,$H83)-SUMIFS(Generation_2!C:C,Generation_2!$A:$A,$B$69,Generation_2!$B:$B,$H83))</f>
        <v>2.1201690490318015</v>
      </c>
      <c r="J83" s="1">
        <f>-(SUMIFS(Generation_1!M:M,Generation_1!$A:$A,$B$69,Generation_1!$B:$B,$H83)-SUMIFS(Generation_2!M:M,Generation_2!$A:$A,$B$69,Generation_2!$B:$B,$H83))</f>
        <v>-363.27476279832104</v>
      </c>
      <c r="K83" s="1">
        <f>-(SUMIFS(Generation_1!W:W,Generation_1!$A:$A,$B$69,Generation_1!$B:$B,$H83)-SUMIFS(Generation_2!W:W,Generation_2!$A:$A,$B$69,Generation_2!$B:$B,$H83))</f>
        <v>-5592.7885437336563</v>
      </c>
    </row>
    <row r="84" spans="1:30">
      <c r="H84" s="7" t="s">
        <v>127</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124</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7.6"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399999999999999" thickTop="1">
      <c r="A91" s="8" t="s">
        <v>76</v>
      </c>
      <c r="B91" s="20" t="s">
        <v>77</v>
      </c>
    </row>
    <row r="93" spans="1:30">
      <c r="H93" s="81" t="s">
        <v>112</v>
      </c>
      <c r="I93" s="4" t="s">
        <v>80</v>
      </c>
      <c r="J93" s="4" t="s">
        <v>81</v>
      </c>
      <c r="K93" s="4" t="s">
        <v>82</v>
      </c>
      <c r="L93" s="4" t="s">
        <v>83</v>
      </c>
      <c r="M93" s="4" t="s">
        <v>84</v>
      </c>
      <c r="N93" s="4" t="s">
        <v>85</v>
      </c>
      <c r="O93" s="4" t="s">
        <v>86</v>
      </c>
      <c r="P93" s="4" t="s">
        <v>87</v>
      </c>
      <c r="Q93" s="4" t="s">
        <v>88</v>
      </c>
      <c r="R93" s="4" t="s">
        <v>89</v>
      </c>
      <c r="S93" s="4" t="s">
        <v>90</v>
      </c>
      <c r="T93" s="4" t="s">
        <v>91</v>
      </c>
      <c r="U93" s="4" t="s">
        <v>92</v>
      </c>
      <c r="V93" s="4" t="s">
        <v>93</v>
      </c>
      <c r="W93" s="4" t="s">
        <v>94</v>
      </c>
      <c r="X93" s="4" t="s">
        <v>95</v>
      </c>
      <c r="Y93" s="4" t="s">
        <v>96</v>
      </c>
      <c r="Z93" s="4" t="s">
        <v>97</v>
      </c>
      <c r="AA93" s="4" t="s">
        <v>98</v>
      </c>
      <c r="AB93" s="4" t="s">
        <v>99</v>
      </c>
      <c r="AC93" s="4" t="s">
        <v>100</v>
      </c>
    </row>
    <row r="94" spans="1:30">
      <c r="H94" s="69" t="s">
        <v>129</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212.75578099000001</v>
      </c>
      <c r="S94" s="1">
        <f>SUMIFS(StorageCapacity_1!M:M,StorageCapacity_1!$A:$A,$B$91,StorageCapacity_1!$B:$B,$H94) - SUMIFS(StorageCapacity_2!M:M,StorageCapacity_2!$A:$A,$B$91,StorageCapacity_2!$B:$B,$H94)</f>
        <v>603.44529609000006</v>
      </c>
      <c r="T94" s="1">
        <f>SUMIFS(StorageCapacity_1!N:N,StorageCapacity_1!$A:$A,$B$91,StorageCapacity_1!$B:$B,$H94) - SUMIFS(StorageCapacity_2!N:N,StorageCapacity_2!$A:$A,$B$91,StorageCapacity_2!$B:$B,$H94)</f>
        <v>1275.4428791899998</v>
      </c>
      <c r="U94" s="1">
        <f>SUMIFS(StorageCapacity_1!O:O,StorageCapacity_1!$A:$A,$B$91,StorageCapacity_1!$B:$B,$H94) - SUMIFS(StorageCapacity_2!O:O,StorageCapacity_2!$A:$A,$B$91,StorageCapacity_2!$B:$B,$H94)</f>
        <v>1515.6098053599999</v>
      </c>
      <c r="V94" s="1">
        <f>SUMIFS(StorageCapacity_1!P:P,StorageCapacity_1!$A:$A,$B$91,StorageCapacity_1!$B:$B,$H94) - SUMIFS(StorageCapacity_2!P:P,StorageCapacity_2!$A:$A,$B$91,StorageCapacity_2!$B:$B,$H94)</f>
        <v>1089.0126263</v>
      </c>
      <c r="W94" s="1">
        <f>SUMIFS(StorageCapacity_1!Q:Q,StorageCapacity_1!$A:$A,$B$91,StorageCapacity_1!$B:$B,$H94) - SUMIFS(StorageCapacity_2!Q:Q,StorageCapacity_2!$A:$A,$B$91,StorageCapacity_2!$B:$B,$H94)</f>
        <v>502.02378692000002</v>
      </c>
      <c r="X94" s="1">
        <f>SUMIFS(StorageCapacity_1!R:R,StorageCapacity_1!$A:$A,$B$91,StorageCapacity_1!$B:$B,$H94) - SUMIFS(StorageCapacity_2!R:R,StorageCapacity_2!$A:$A,$B$91,StorageCapacity_2!$B:$B,$H94)</f>
        <v>502.02378692000002</v>
      </c>
      <c r="Y94" s="1">
        <f>SUMIFS(StorageCapacity_1!S:S,StorageCapacity_1!$A:$A,$B$91,StorageCapacity_1!$B:$B,$H94) - SUMIFS(StorageCapacity_2!S:S,StorageCapacity_2!$A:$A,$B$91,StorageCapacity_2!$B:$B,$H94)</f>
        <v>502.02378691999934</v>
      </c>
      <c r="Z94" s="1">
        <f>SUMIFS(StorageCapacity_1!T:T,StorageCapacity_1!$A:$A,$B$91,StorageCapacity_1!$B:$B,$H94) - SUMIFS(StorageCapacity_2!T:T,StorageCapacity_2!$A:$A,$B$91,StorageCapacity_2!$B:$B,$H94)</f>
        <v>502.02378692000025</v>
      </c>
      <c r="AA94" s="1">
        <f>SUMIFS(StorageCapacity_1!U:U,StorageCapacity_1!$A:$A,$B$91,StorageCapacity_1!$B:$B,$H94) - SUMIFS(StorageCapacity_2!U:U,StorageCapacity_2!$A:$A,$B$91,StorageCapacity_2!$B:$B,$H94)</f>
        <v>502.02378691999934</v>
      </c>
      <c r="AB94" s="1">
        <f>SUMIFS(StorageCapacity_1!V:V,StorageCapacity_1!$A:$A,$B$91,StorageCapacity_1!$B:$B,$H94) - SUMIFS(StorageCapacity_2!V:V,StorageCapacity_2!$A:$A,$B$91,StorageCapacity_2!$B:$B,$H94)</f>
        <v>502.02378691999934</v>
      </c>
      <c r="AC94" s="1">
        <f>SUMIFS(StorageCapacity_1!W:W,StorageCapacity_1!$A:$A,$B$91,StorageCapacity_1!$B:$B,$H94) - SUMIFS(StorageCapacity_2!W:W,StorageCapacity_2!$A:$A,$B$91,StorageCapacity_2!$B:$B,$H94)</f>
        <v>-524.25250856999992</v>
      </c>
    </row>
    <row r="95" spans="1:30">
      <c r="H95" s="69" t="s">
        <v>130</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46.801899029999959</v>
      </c>
      <c r="V95" s="1">
        <f>SUMIFS(StorageCapacity_1!P:P,StorageCapacity_1!$A:$A,$B$91,StorageCapacity_1!$B:$B,$H95) - SUMIFS(StorageCapacity_2!P:P,StorageCapacity_2!$A:$A,$B$91,StorageCapacity_2!$B:$B,$H95)</f>
        <v>264.13652094999998</v>
      </c>
      <c r="W95" s="1">
        <f>SUMIFS(StorageCapacity_1!Q:Q,StorageCapacity_1!$A:$A,$B$91,StorageCapacity_1!$B:$B,$H95) - SUMIFS(StorageCapacity_2!Q:Q,StorageCapacity_2!$A:$A,$B$91,StorageCapacity_2!$B:$B,$H95)</f>
        <v>532.99162529000023</v>
      </c>
      <c r="X95" s="1">
        <f>SUMIFS(StorageCapacity_1!R:R,StorageCapacity_1!$A:$A,$B$91,StorageCapacity_1!$B:$B,$H95) - SUMIFS(StorageCapacity_2!R:R,StorageCapacity_2!$A:$A,$B$91,StorageCapacity_2!$B:$B,$H95)</f>
        <v>419.45761517000005</v>
      </c>
      <c r="Y95" s="1">
        <f>SUMIFS(StorageCapacity_1!S:S,StorageCapacity_1!$A:$A,$B$91,StorageCapacity_1!$B:$B,$H95) - SUMIFS(StorageCapacity_2!S:S,StorageCapacity_2!$A:$A,$B$91,StorageCapacity_2!$B:$B,$H95)</f>
        <v>202.53573652</v>
      </c>
      <c r="Z95" s="1">
        <f>SUMIFS(StorageCapacity_1!T:T,StorageCapacity_1!$A:$A,$B$91,StorageCapacity_1!$B:$B,$H95) - SUMIFS(StorageCapacity_2!T:T,StorageCapacity_2!$A:$A,$B$91,StorageCapacity_2!$B:$B,$H95)</f>
        <v>-214.3213398300004</v>
      </c>
      <c r="AA95" s="1">
        <f>SUMIFS(StorageCapacity_1!U:U,StorageCapacity_1!$A:$A,$B$91,StorageCapacity_1!$B:$B,$H95) - SUMIFS(StorageCapacity_2!U:U,StorageCapacity_2!$A:$A,$B$91,StorageCapacity_2!$B:$B,$H95)</f>
        <v>-391.01807302999987</v>
      </c>
      <c r="AB95" s="1">
        <f>SUMIFS(StorageCapacity_1!V:V,StorageCapacity_1!$A:$A,$B$91,StorageCapacity_1!$B:$B,$H95) - SUMIFS(StorageCapacity_2!V:V,StorageCapacity_2!$A:$A,$B$91,StorageCapacity_2!$B:$B,$H95)</f>
        <v>-391.01807302999987</v>
      </c>
      <c r="AC95" s="1">
        <f>SUMIFS(StorageCapacity_1!W:W,StorageCapacity_1!$A:$A,$B$91,StorageCapacity_1!$B:$B,$H95) - SUMIFS(StorageCapacity_2!W:W,StorageCapacity_2!$A:$A,$B$91,StorageCapacity_2!$B:$B,$H95)</f>
        <v>-1299.7062262000004</v>
      </c>
    </row>
    <row r="96" spans="1:30">
      <c r="H96" s="69" t="s">
        <v>131</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0</v>
      </c>
      <c r="X96" s="1">
        <f>SUMIFS(StorageCapacity_1!R:R,StorageCapacity_1!$A:$A,$B$91,StorageCapacity_1!$B:$B,$H96) - SUMIFS(StorageCapacity_2!R:R,StorageCapacity_2!$A:$A,$B$91,StorageCapacity_2!$B:$B,$H96)</f>
        <v>0</v>
      </c>
      <c r="Y96" s="1">
        <f>SUMIFS(StorageCapacity_1!S:S,StorageCapacity_1!$A:$A,$B$91,StorageCapacity_1!$B:$B,$H96) - SUMIFS(StorageCapacity_2!S:S,StorageCapacity_2!$A:$A,$B$91,StorageCapacity_2!$B:$B,$H96)</f>
        <v>0</v>
      </c>
      <c r="Z96" s="1">
        <f>SUMIFS(StorageCapacity_1!T:T,StorageCapacity_1!$A:$A,$B$91,StorageCapacity_1!$B:$B,$H96) - SUMIFS(StorageCapacity_2!T:T,StorageCapacity_2!$A:$A,$B$91,StorageCapacity_2!$B:$B,$H96)</f>
        <v>0</v>
      </c>
      <c r="AA96" s="1">
        <f>SUMIFS(StorageCapacity_1!U:U,StorageCapacity_1!$A:$A,$B$91,StorageCapacity_1!$B:$B,$H96) - SUMIFS(StorageCapacity_2!U:U,StorageCapacity_2!$A:$A,$B$91,StorageCapacity_2!$B:$B,$H96)</f>
        <v>0</v>
      </c>
      <c r="AB96" s="1">
        <f>SUMIFS(StorageCapacity_1!V:V,StorageCapacity_1!$A:$A,$B$91,StorageCapacity_1!$B:$B,$H96) - SUMIFS(StorageCapacity_2!V:V,StorageCapacity_2!$A:$A,$B$91,StorageCapacity_2!$B:$B,$H96)</f>
        <v>0</v>
      </c>
      <c r="AC96" s="1">
        <f>SUMIFS(StorageCapacity_1!W:W,StorageCapacity_1!$A:$A,$B$91,StorageCapacity_1!$B:$B,$H96) - SUMIFS(StorageCapacity_2!W:W,StorageCapacity_2!$A:$A,$B$91,StorageCapacity_2!$B:$B,$H96)</f>
        <v>0</v>
      </c>
    </row>
    <row r="97" spans="1:30">
      <c r="H97" s="69" t="s">
        <v>119</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7.6"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399999999999999" thickTop="1">
      <c r="A107" s="8" t="s">
        <v>76</v>
      </c>
      <c r="B107" s="20" t="s">
        <v>77</v>
      </c>
    </row>
    <row r="109" spans="1:30">
      <c r="H109" s="81" t="s">
        <v>125</v>
      </c>
      <c r="I109" s="4" t="s">
        <v>80</v>
      </c>
      <c r="J109" s="4" t="s">
        <v>81</v>
      </c>
      <c r="K109" s="4" t="s">
        <v>82</v>
      </c>
      <c r="L109" s="4" t="s">
        <v>83</v>
      </c>
      <c r="M109" s="4" t="s">
        <v>84</v>
      </c>
      <c r="N109" s="4" t="s">
        <v>85</v>
      </c>
      <c r="O109" s="4" t="s">
        <v>86</v>
      </c>
      <c r="P109" s="4" t="s">
        <v>87</v>
      </c>
      <c r="Q109" s="4" t="s">
        <v>88</v>
      </c>
      <c r="R109" s="4" t="s">
        <v>89</v>
      </c>
      <c r="S109" s="4" t="s">
        <v>90</v>
      </c>
      <c r="T109" s="4" t="s">
        <v>91</v>
      </c>
      <c r="U109" s="4" t="s">
        <v>92</v>
      </c>
      <c r="V109" s="4" t="s">
        <v>93</v>
      </c>
      <c r="W109" s="4" t="s">
        <v>94</v>
      </c>
      <c r="X109" s="4" t="s">
        <v>95</v>
      </c>
      <c r="Y109" s="4" t="s">
        <v>96</v>
      </c>
      <c r="Z109" s="4" t="s">
        <v>97</v>
      </c>
      <c r="AA109" s="4" t="s">
        <v>98</v>
      </c>
      <c r="AB109" s="4" t="s">
        <v>99</v>
      </c>
      <c r="AC109" s="4" t="s">
        <v>100</v>
      </c>
    </row>
    <row r="110" spans="1:30">
      <c r="H110" s="25" t="s">
        <v>129</v>
      </c>
      <c r="I110" s="1">
        <f>SUMIFS(StorageGeneration_1!C:C,StorageGeneration_1!$A:$A,$B$107,StorageGeneration_1!$B:$B,$H110) - SUMIFS(StorageGeneration_2!C:C,StorageGeneration_2!$A:$A,$B$107,StorageGeneration_2!$B:$B,$H110)</f>
        <v>1.7877955212901497</v>
      </c>
      <c r="J110" s="1">
        <f>SUMIFS(StorageGeneration_1!D:D,StorageGeneration_1!$A:$A,$B$107,StorageGeneration_1!$B:$B,$H110) - SUMIFS(StorageGeneration_2!D:D,StorageGeneration_2!$A:$A,$B$107,StorageGeneration_2!$B:$B,$H110)</f>
        <v>-1.3188512512752766</v>
      </c>
      <c r="K110" s="1">
        <f>SUMIFS(StorageGeneration_1!E:E,StorageGeneration_1!$A:$A,$B$107,StorageGeneration_1!$B:$B,$H110) - SUMIFS(StorageGeneration_2!E:E,StorageGeneration_2!$A:$A,$B$107,StorageGeneration_2!$B:$B,$H110)</f>
        <v>5.0922490056092471</v>
      </c>
      <c r="L110" s="1">
        <f>SUMIFS(StorageGeneration_1!F:F,StorageGeneration_1!$A:$A,$B$107,StorageGeneration_1!$B:$B,$H110) - SUMIFS(StorageGeneration_2!F:F,StorageGeneration_2!$A:$A,$B$107,StorageGeneration_2!$B:$B,$H110)</f>
        <v>-17.080530854009197</v>
      </c>
      <c r="M110" s="1">
        <f>SUMIFS(StorageGeneration_1!G:G,StorageGeneration_1!$A:$A,$B$107,StorageGeneration_1!$B:$B,$H110) - SUMIFS(StorageGeneration_2!G:G,StorageGeneration_2!$A:$A,$B$107,StorageGeneration_2!$B:$B,$H110)</f>
        <v>-15.668268538183938</v>
      </c>
      <c r="N110" s="1">
        <f>SUMIFS(StorageGeneration_1!H:H,StorageGeneration_1!$A:$A,$B$107,StorageGeneration_1!$B:$B,$H110) - SUMIFS(StorageGeneration_2!H:H,StorageGeneration_2!$A:$A,$B$107,StorageGeneration_2!$B:$B,$H110)</f>
        <v>-5.7602799962913025</v>
      </c>
      <c r="O110" s="1">
        <f>SUMIFS(StorageGeneration_1!I:I,StorageGeneration_1!$A:$A,$B$107,StorageGeneration_1!$B:$B,$H110) - SUMIFS(StorageGeneration_2!I:I,StorageGeneration_2!$A:$A,$B$107,StorageGeneration_2!$B:$B,$H110)</f>
        <v>1.2221604097751708</v>
      </c>
      <c r="P110" s="1">
        <f>SUMIFS(StorageGeneration_1!J:J,StorageGeneration_1!$A:$A,$B$107,StorageGeneration_1!$B:$B,$H110) - SUMIFS(StorageGeneration_2!J:J,StorageGeneration_2!$A:$A,$B$107,StorageGeneration_2!$B:$B,$H110)</f>
        <v>-5.5540100383982747</v>
      </c>
      <c r="Q110" s="1">
        <f>SUMIFS(StorageGeneration_1!K:K,StorageGeneration_1!$A:$A,$B$107,StorageGeneration_1!$B:$B,$H110) - SUMIFS(StorageGeneration_2!K:K,StorageGeneration_2!$A:$A,$B$107,StorageGeneration_2!$B:$B,$H110)</f>
        <v>-1.2385792504994413</v>
      </c>
      <c r="R110" s="1">
        <f>SUMIFS(StorageGeneration_1!L:L,StorageGeneration_1!$A:$A,$B$107,StorageGeneration_1!$B:$B,$H110) - SUMIFS(StorageGeneration_2!L:L,StorageGeneration_2!$A:$A,$B$107,StorageGeneration_2!$B:$B,$H110)</f>
        <v>124.06668866957412</v>
      </c>
      <c r="S110" s="1">
        <f>SUMIFS(StorageGeneration_1!M:M,StorageGeneration_1!$A:$A,$B$107,StorageGeneration_1!$B:$B,$H110) - SUMIFS(StorageGeneration_2!M:M,StorageGeneration_2!$A:$A,$B$107,StorageGeneration_2!$B:$B,$H110)</f>
        <v>295.09563122086973</v>
      </c>
      <c r="T110" s="1">
        <f>SUMIFS(StorageGeneration_1!N:N,StorageGeneration_1!$A:$A,$B$107,StorageGeneration_1!$B:$B,$H110) - SUMIFS(StorageGeneration_2!N:N,StorageGeneration_2!$A:$A,$B$107,StorageGeneration_2!$B:$B,$H110)</f>
        <v>562.80112591918726</v>
      </c>
      <c r="U110" s="1">
        <f>SUMIFS(StorageGeneration_1!O:O,StorageGeneration_1!$A:$A,$B$107,StorageGeneration_1!$B:$B,$H110) - SUMIFS(StorageGeneration_2!O:O,StorageGeneration_2!$A:$A,$B$107,StorageGeneration_2!$B:$B,$H110)</f>
        <v>661.34518654609781</v>
      </c>
      <c r="V110" s="1">
        <f>SUMIFS(StorageGeneration_1!P:P,StorageGeneration_1!$A:$A,$B$107,StorageGeneration_1!$B:$B,$H110) - SUMIFS(StorageGeneration_2!P:P,StorageGeneration_2!$A:$A,$B$107,StorageGeneration_2!$B:$B,$H110)</f>
        <v>308.37804671280821</v>
      </c>
      <c r="W110" s="1">
        <f>SUMIFS(StorageGeneration_1!Q:Q,StorageGeneration_1!$A:$A,$B$107,StorageGeneration_1!$B:$B,$H110) - SUMIFS(StorageGeneration_2!Q:Q,StorageGeneration_2!$A:$A,$B$107,StorageGeneration_2!$B:$B,$H110)</f>
        <v>187.11111251489638</v>
      </c>
      <c r="X110" s="1">
        <f>SUMIFS(StorageGeneration_1!R:R,StorageGeneration_1!$A:$A,$B$107,StorageGeneration_1!$B:$B,$H110) - SUMIFS(StorageGeneration_2!R:R,StorageGeneration_2!$A:$A,$B$107,StorageGeneration_2!$B:$B,$H110)</f>
        <v>196.08488787210877</v>
      </c>
      <c r="Y110" s="1">
        <f>SUMIFS(StorageGeneration_1!S:S,StorageGeneration_1!$A:$A,$B$107,StorageGeneration_1!$B:$B,$H110) - SUMIFS(StorageGeneration_2!S:S,StorageGeneration_2!$A:$A,$B$107,StorageGeneration_2!$B:$B,$H110)</f>
        <v>191.39822072840832</v>
      </c>
      <c r="Z110" s="1">
        <f>SUMIFS(StorageGeneration_1!T:T,StorageGeneration_1!$A:$A,$B$107,StorageGeneration_1!$B:$B,$H110) - SUMIFS(StorageGeneration_2!T:T,StorageGeneration_2!$A:$A,$B$107,StorageGeneration_2!$B:$B,$H110)</f>
        <v>231.14567816071803</v>
      </c>
      <c r="AA110" s="1">
        <f>SUMIFS(StorageGeneration_1!U:U,StorageGeneration_1!$A:$A,$B$107,StorageGeneration_1!$B:$B,$H110) - SUMIFS(StorageGeneration_2!U:U,StorageGeneration_2!$A:$A,$B$107,StorageGeneration_2!$B:$B,$H110)</f>
        <v>243.94754012774615</v>
      </c>
      <c r="AB110" s="1">
        <f>SUMIFS(StorageGeneration_1!V:V,StorageGeneration_1!$A:$A,$B$107,StorageGeneration_1!$B:$B,$H110) - SUMIFS(StorageGeneration_2!V:V,StorageGeneration_2!$A:$A,$B$107,StorageGeneration_2!$B:$B,$H110)</f>
        <v>193.86526488315235</v>
      </c>
      <c r="AC110" s="1">
        <f>SUMIFS(StorageGeneration_1!W:W,StorageGeneration_1!$A:$A,$B$107,StorageGeneration_1!$B:$B,$H110) - SUMIFS(StorageGeneration_2!W:W,StorageGeneration_2!$A:$A,$B$107,StorageGeneration_2!$B:$B,$H110)</f>
        <v>-274.63432340733289</v>
      </c>
    </row>
    <row r="111" spans="1:30">
      <c r="H111" s="25" t="s">
        <v>130</v>
      </c>
      <c r="I111" s="1">
        <f>SUMIFS(StorageGeneration_1!C:C,StorageGeneration_1!$A:$A,$B$107,StorageGeneration_1!$B:$B,$H111) - SUMIFS(StorageGeneration_2!C:C,StorageGeneration_2!$A:$A,$B$107,StorageGeneration_2!$B:$B,$H111)</f>
        <v>1.7348872560773998E-8</v>
      </c>
      <c r="J111" s="1">
        <f>SUMIFS(StorageGeneration_1!D:D,StorageGeneration_1!$A:$A,$B$107,StorageGeneration_1!$B:$B,$H111) - SUMIFS(StorageGeneration_2!D:D,StorageGeneration_2!$A:$A,$B$107,StorageGeneration_2!$B:$B,$H111)</f>
        <v>0.41384145024305496</v>
      </c>
      <c r="K111" s="1">
        <f>SUMIFS(StorageGeneration_1!E:E,StorageGeneration_1!$A:$A,$B$107,StorageGeneration_1!$B:$B,$H111) - SUMIFS(StorageGeneration_2!E:E,StorageGeneration_2!$A:$A,$B$107,StorageGeneration_2!$B:$B,$H111)</f>
        <v>-0.30918070500059969</v>
      </c>
      <c r="L111" s="1">
        <f>SUMIFS(StorageGeneration_1!F:F,StorageGeneration_1!$A:$A,$B$107,StorageGeneration_1!$B:$B,$H111) - SUMIFS(StorageGeneration_2!F:F,StorageGeneration_2!$A:$A,$B$107,StorageGeneration_2!$B:$B,$H111)</f>
        <v>-18.258546379053719</v>
      </c>
      <c r="M111" s="1">
        <f>SUMIFS(StorageGeneration_1!G:G,StorageGeneration_1!$A:$A,$B$107,StorageGeneration_1!$B:$B,$H111) - SUMIFS(StorageGeneration_2!G:G,StorageGeneration_2!$A:$A,$B$107,StorageGeneration_2!$B:$B,$H111)</f>
        <v>7.2825697611988254</v>
      </c>
      <c r="N111" s="1">
        <f>SUMIFS(StorageGeneration_1!H:H,StorageGeneration_1!$A:$A,$B$107,StorageGeneration_1!$B:$B,$H111) - SUMIFS(StorageGeneration_2!H:H,StorageGeneration_2!$A:$A,$B$107,StorageGeneration_2!$B:$B,$H111)</f>
        <v>2.3282530945295541</v>
      </c>
      <c r="O111" s="1">
        <f>SUMIFS(StorageGeneration_1!I:I,StorageGeneration_1!$A:$A,$B$107,StorageGeneration_1!$B:$B,$H111) - SUMIFS(StorageGeneration_2!I:I,StorageGeneration_2!$A:$A,$B$107,StorageGeneration_2!$B:$B,$H111)</f>
        <v>6.6431526451461345</v>
      </c>
      <c r="P111" s="1">
        <f>SUMIFS(StorageGeneration_1!J:J,StorageGeneration_1!$A:$A,$B$107,StorageGeneration_1!$B:$B,$H111) - SUMIFS(StorageGeneration_2!J:J,StorageGeneration_2!$A:$A,$B$107,StorageGeneration_2!$B:$B,$H111)</f>
        <v>16.694715192524782</v>
      </c>
      <c r="Q111" s="1">
        <f>SUMIFS(StorageGeneration_1!K:K,StorageGeneration_1!$A:$A,$B$107,StorageGeneration_1!$B:$B,$H111) - SUMIFS(StorageGeneration_2!K:K,StorageGeneration_2!$A:$A,$B$107,StorageGeneration_2!$B:$B,$H111)</f>
        <v>-18.451122190429537</v>
      </c>
      <c r="R111" s="1">
        <f>SUMIFS(StorageGeneration_1!L:L,StorageGeneration_1!$A:$A,$B$107,StorageGeneration_1!$B:$B,$H111) - SUMIFS(StorageGeneration_2!L:L,StorageGeneration_2!$A:$A,$B$107,StorageGeneration_2!$B:$B,$H111)</f>
        <v>-28.419880067437774</v>
      </c>
      <c r="S111" s="1">
        <f>SUMIFS(StorageGeneration_1!M:M,StorageGeneration_1!$A:$A,$B$107,StorageGeneration_1!$B:$B,$H111) - SUMIFS(StorageGeneration_2!M:M,StorageGeneration_2!$A:$A,$B$107,StorageGeneration_2!$B:$B,$H111)</f>
        <v>-68.093481621071788</v>
      </c>
      <c r="T111" s="1">
        <f>SUMIFS(StorageGeneration_1!N:N,StorageGeneration_1!$A:$A,$B$107,StorageGeneration_1!$B:$B,$H111) - SUMIFS(StorageGeneration_2!N:N,StorageGeneration_2!$A:$A,$B$107,StorageGeneration_2!$B:$B,$H111)</f>
        <v>-169.01531705828597</v>
      </c>
      <c r="U111" s="1">
        <f>SUMIFS(StorageGeneration_1!O:O,StorageGeneration_1!$A:$A,$B$107,StorageGeneration_1!$B:$B,$H111) - SUMIFS(StorageGeneration_2!O:O,StorageGeneration_2!$A:$A,$B$107,StorageGeneration_2!$B:$B,$H111)</f>
        <v>-167.75500161569823</v>
      </c>
      <c r="V111" s="1">
        <f>SUMIFS(StorageGeneration_1!P:P,StorageGeneration_1!$A:$A,$B$107,StorageGeneration_1!$B:$B,$H111) - SUMIFS(StorageGeneration_2!P:P,StorageGeneration_2!$A:$A,$B$107,StorageGeneration_2!$B:$B,$H111)</f>
        <v>22.718394310972826</v>
      </c>
      <c r="W111" s="1">
        <f>SUMIFS(StorageGeneration_1!Q:Q,StorageGeneration_1!$A:$A,$B$107,StorageGeneration_1!$B:$B,$H111) - SUMIFS(StorageGeneration_2!Q:Q,StorageGeneration_2!$A:$A,$B$107,StorageGeneration_2!$B:$B,$H111)</f>
        <v>45.427924592399563</v>
      </c>
      <c r="X111" s="1">
        <f>SUMIFS(StorageGeneration_1!R:R,StorageGeneration_1!$A:$A,$B$107,StorageGeneration_1!$B:$B,$H111) - SUMIFS(StorageGeneration_2!R:R,StorageGeneration_2!$A:$A,$B$107,StorageGeneration_2!$B:$B,$H111)</f>
        <v>6.4298809131014423</v>
      </c>
      <c r="Y111" s="1">
        <f>SUMIFS(StorageGeneration_1!S:S,StorageGeneration_1!$A:$A,$B$107,StorageGeneration_1!$B:$B,$H111) - SUMIFS(StorageGeneration_2!S:S,StorageGeneration_2!$A:$A,$B$107,StorageGeneration_2!$B:$B,$H111)</f>
        <v>-146.82562019363854</v>
      </c>
      <c r="Z111" s="1">
        <f>SUMIFS(StorageGeneration_1!T:T,StorageGeneration_1!$A:$A,$B$107,StorageGeneration_1!$B:$B,$H111) - SUMIFS(StorageGeneration_2!T:T,StorageGeneration_2!$A:$A,$B$107,StorageGeneration_2!$B:$B,$H111)</f>
        <v>-507.27267360561291</v>
      </c>
      <c r="AA111" s="1">
        <f>SUMIFS(StorageGeneration_1!U:U,StorageGeneration_1!$A:$A,$B$107,StorageGeneration_1!$B:$B,$H111) - SUMIFS(StorageGeneration_2!U:U,StorageGeneration_2!$A:$A,$B$107,StorageGeneration_2!$B:$B,$H111)</f>
        <v>-619.75825138013988</v>
      </c>
      <c r="AB111" s="1">
        <f>SUMIFS(StorageGeneration_1!V:V,StorageGeneration_1!$A:$A,$B$107,StorageGeneration_1!$B:$B,$H111) - SUMIFS(StorageGeneration_2!V:V,StorageGeneration_2!$A:$A,$B$107,StorageGeneration_2!$B:$B,$H111)</f>
        <v>-565.57653898568469</v>
      </c>
      <c r="AC111" s="1">
        <f>SUMIFS(StorageGeneration_1!W:W,StorageGeneration_1!$A:$A,$B$107,StorageGeneration_1!$B:$B,$H111) - SUMIFS(StorageGeneration_2!W:W,StorageGeneration_2!$A:$A,$B$107,StorageGeneration_2!$B:$B,$H111)</f>
        <v>-1337.4617276453901</v>
      </c>
    </row>
    <row r="112" spans="1:30">
      <c r="H112" s="25" t="s">
        <v>131</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-48.772535538161428</v>
      </c>
      <c r="M112" s="1">
        <f>SUMIFS(StorageGeneration_1!G:G,StorageGeneration_1!$A:$A,$B$107,StorageGeneration_1!$B:$B,$H112) - SUMIFS(StorageGeneration_2!G:G,StorageGeneration_2!$A:$A,$B$107,StorageGeneration_2!$B:$B,$H112)</f>
        <v>-476.3283067722349</v>
      </c>
      <c r="N112" s="1">
        <f>SUMIFS(StorageGeneration_1!H:H,StorageGeneration_1!$A:$A,$B$107,StorageGeneration_1!$B:$B,$H112) - SUMIFS(StorageGeneration_2!H:H,StorageGeneration_2!$A:$A,$B$107,StorageGeneration_2!$B:$B,$H112)</f>
        <v>-777.55601726638019</v>
      </c>
      <c r="O112" s="1">
        <f>SUMIFS(StorageGeneration_1!I:I,StorageGeneration_1!$A:$A,$B$107,StorageGeneration_1!$B:$B,$H112) - SUMIFS(StorageGeneration_2!I:I,StorageGeneration_2!$A:$A,$B$107,StorageGeneration_2!$B:$B,$H112)</f>
        <v>-621.85849563419993</v>
      </c>
      <c r="P112" s="1">
        <f>SUMIFS(StorageGeneration_1!J:J,StorageGeneration_1!$A:$A,$B$107,StorageGeneration_1!$B:$B,$H112) - SUMIFS(StorageGeneration_2!J:J,StorageGeneration_2!$A:$A,$B$107,StorageGeneration_2!$B:$B,$H112)</f>
        <v>-449.31011609136391</v>
      </c>
      <c r="Q112" s="1">
        <f>SUMIFS(StorageGeneration_1!K:K,StorageGeneration_1!$A:$A,$B$107,StorageGeneration_1!$B:$B,$H112) - SUMIFS(StorageGeneration_2!K:K,StorageGeneration_2!$A:$A,$B$107,StorageGeneration_2!$B:$B,$H112)</f>
        <v>-366.47928107780348</v>
      </c>
      <c r="R112" s="1">
        <f>SUMIFS(StorageGeneration_1!L:L,StorageGeneration_1!$A:$A,$B$107,StorageGeneration_1!$B:$B,$H112) - SUMIFS(StorageGeneration_2!L:L,StorageGeneration_2!$A:$A,$B$107,StorageGeneration_2!$B:$B,$H112)</f>
        <v>-313.84850275640736</v>
      </c>
      <c r="S112" s="1">
        <f>SUMIFS(StorageGeneration_1!M:M,StorageGeneration_1!$A:$A,$B$107,StorageGeneration_1!$B:$B,$H112) - SUMIFS(StorageGeneration_2!M:M,StorageGeneration_2!$A:$A,$B$107,StorageGeneration_2!$B:$B,$H112)</f>
        <v>-339.05355010367799</v>
      </c>
      <c r="T112" s="1">
        <f>SUMIFS(StorageGeneration_1!N:N,StorageGeneration_1!$A:$A,$B$107,StorageGeneration_1!$B:$B,$H112) - SUMIFS(StorageGeneration_2!N:N,StorageGeneration_2!$A:$A,$B$107,StorageGeneration_2!$B:$B,$H112)</f>
        <v>-1907.2571897040496</v>
      </c>
      <c r="U112" s="1">
        <f>SUMIFS(StorageGeneration_1!O:O,StorageGeneration_1!$A:$A,$B$107,StorageGeneration_1!$B:$B,$H112) - SUMIFS(StorageGeneration_2!O:O,StorageGeneration_2!$A:$A,$B$107,StorageGeneration_2!$B:$B,$H112)</f>
        <v>-1375.1007977399665</v>
      </c>
      <c r="V112" s="1">
        <f>SUMIFS(StorageGeneration_1!P:P,StorageGeneration_1!$A:$A,$B$107,StorageGeneration_1!$B:$B,$H112) - SUMIFS(StorageGeneration_2!P:P,StorageGeneration_2!$A:$A,$B$107,StorageGeneration_2!$B:$B,$H112)</f>
        <v>-2266.8262219798617</v>
      </c>
      <c r="W112" s="1">
        <f>SUMIFS(StorageGeneration_1!Q:Q,StorageGeneration_1!$A:$A,$B$107,StorageGeneration_1!$B:$B,$H112) - SUMIFS(StorageGeneration_2!Q:Q,StorageGeneration_2!$A:$A,$B$107,StorageGeneration_2!$B:$B,$H112)</f>
        <v>-851.69689872601839</v>
      </c>
      <c r="X112" s="1">
        <f>SUMIFS(StorageGeneration_1!R:R,StorageGeneration_1!$A:$A,$B$107,StorageGeneration_1!$B:$B,$H112) - SUMIFS(StorageGeneration_2!R:R,StorageGeneration_2!$A:$A,$B$107,StorageGeneration_2!$B:$B,$H112)</f>
        <v>-814.50156101158314</v>
      </c>
      <c r="Y112" s="1">
        <f>SUMIFS(StorageGeneration_1!S:S,StorageGeneration_1!$A:$A,$B$107,StorageGeneration_1!$B:$B,$H112) - SUMIFS(StorageGeneration_2!S:S,StorageGeneration_2!$A:$A,$B$107,StorageGeneration_2!$B:$B,$H112)</f>
        <v>-1000.7207483906927</v>
      </c>
      <c r="Z112" s="1">
        <f>SUMIFS(StorageGeneration_1!T:T,StorageGeneration_1!$A:$A,$B$107,StorageGeneration_1!$B:$B,$H112) - SUMIFS(StorageGeneration_2!T:T,StorageGeneration_2!$A:$A,$B$107,StorageGeneration_2!$B:$B,$H112)</f>
        <v>-867.56457077060213</v>
      </c>
      <c r="AA112" s="1">
        <f>SUMIFS(StorageGeneration_1!U:U,StorageGeneration_1!$A:$A,$B$107,StorageGeneration_1!$B:$B,$H112) - SUMIFS(StorageGeneration_2!U:U,StorageGeneration_2!$A:$A,$B$107,StorageGeneration_2!$B:$B,$H112)</f>
        <v>-939.59220151589352</v>
      </c>
      <c r="AB112" s="1">
        <f>SUMIFS(StorageGeneration_1!V:V,StorageGeneration_1!$A:$A,$B$107,StorageGeneration_1!$B:$B,$H112) - SUMIFS(StorageGeneration_2!V:V,StorageGeneration_2!$A:$A,$B$107,StorageGeneration_2!$B:$B,$H112)</f>
        <v>-1531.4311754884088</v>
      </c>
      <c r="AC112" s="1">
        <f>SUMIFS(StorageGeneration_1!W:W,StorageGeneration_1!$A:$A,$B$107,StorageGeneration_1!$B:$B,$H112) - SUMIFS(StorageGeneration_2!W:W,StorageGeneration_2!$A:$A,$B$107,StorageGeneration_2!$B:$B,$H112)</f>
        <v>-1520.7596924179643</v>
      </c>
    </row>
    <row r="113" spans="1:30">
      <c r="H113" s="25" t="s">
        <v>119</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7.6"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399999999999999" thickTop="1">
      <c r="A123" s="8" t="s">
        <v>76</v>
      </c>
      <c r="B123" s="20" t="s">
        <v>77</v>
      </c>
    </row>
    <row r="125" spans="1:30">
      <c r="H125" s="81" t="s">
        <v>132</v>
      </c>
      <c r="I125" s="4" t="s">
        <v>80</v>
      </c>
      <c r="J125" s="4" t="s">
        <v>81</v>
      </c>
      <c r="K125" s="4" t="s">
        <v>82</v>
      </c>
      <c r="L125" s="4" t="s">
        <v>83</v>
      </c>
      <c r="M125" s="4" t="s">
        <v>84</v>
      </c>
      <c r="N125" s="4" t="s">
        <v>85</v>
      </c>
      <c r="O125" s="4" t="s">
        <v>86</v>
      </c>
      <c r="P125" s="4" t="s">
        <v>87</v>
      </c>
      <c r="Q125" s="4" t="s">
        <v>88</v>
      </c>
      <c r="R125" s="4" t="s">
        <v>89</v>
      </c>
      <c r="S125" s="4" t="s">
        <v>90</v>
      </c>
      <c r="T125" s="4" t="s">
        <v>91</v>
      </c>
      <c r="U125" s="4" t="s">
        <v>92</v>
      </c>
      <c r="V125" s="4" t="s">
        <v>93</v>
      </c>
      <c r="W125" s="4" t="s">
        <v>94</v>
      </c>
      <c r="X125" s="4" t="s">
        <v>95</v>
      </c>
      <c r="Y125" s="4" t="s">
        <v>96</v>
      </c>
      <c r="Z125" s="4" t="s">
        <v>97</v>
      </c>
      <c r="AA125" s="4" t="s">
        <v>98</v>
      </c>
      <c r="AB125" s="4" t="s">
        <v>99</v>
      </c>
      <c r="AC125" s="4" t="s">
        <v>100</v>
      </c>
    </row>
    <row r="126" spans="1:30">
      <c r="H126" s="25" t="s">
        <v>115</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-179.69819620000001</v>
      </c>
      <c r="Z126" s="1">
        <f>SUMIFS(DispatchableCapacity_1!T:T,DispatchableCapacity_1!$A:$A,$B$123,DispatchableCapacity_1!$B:$B,$H126)-SUMIFS(DispatchableCapacity_2!T:T,DispatchableCapacity_2!$A:$A,$B$123,DispatchableCapacity_2!$B:$B,$H126)</f>
        <v>-179.69819620000001</v>
      </c>
      <c r="AA126" s="1">
        <f>SUMIFS(DispatchableCapacity_1!U:U,DispatchableCapacity_1!$A:$A,$B$123,DispatchableCapacity_1!$B:$B,$H126)-SUMIFS(DispatchableCapacity_2!U:U,DispatchableCapacity_2!$A:$A,$B$123,DispatchableCapacity_2!$B:$B,$H126)</f>
        <v>-179.69819620000001</v>
      </c>
      <c r="AB126" s="1">
        <f>SUMIFS(DispatchableCapacity_1!V:V,DispatchableCapacity_1!$A:$A,$B$123,DispatchableCapacity_1!$B:$B,$H126)-SUMIFS(DispatchableCapacity_2!V:V,DispatchableCapacity_2!$A:$A,$B$123,DispatchableCapacity_2!$B:$B,$H126)</f>
        <v>-179.69819620000001</v>
      </c>
      <c r="AC126" s="1">
        <f>SUMIFS(DispatchableCapacity_1!W:W,DispatchableCapacity_1!$A:$A,$B$123,DispatchableCapacity_1!$B:$B,$H126)-SUMIFS(DispatchableCapacity_2!W:W,DispatchableCapacity_2!$A:$A,$B$123,DispatchableCapacity_2!$B:$B,$H126)</f>
        <v>-179.69819620000001</v>
      </c>
    </row>
    <row r="127" spans="1:30">
      <c r="H127" s="25" t="s">
        <v>116</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0</v>
      </c>
      <c r="R127" s="1">
        <f>SUMIFS(DispatchableCapacity_1!L:L,DispatchableCapacity_1!$A:$A,$B$123,DispatchableCapacity_1!$B:$B,$H127)-SUMIFS(DispatchableCapacity_2!L:L,DispatchableCapacity_2!$A:$A,$B$123,DispatchableCapacity_2!$B:$B,$H127)</f>
        <v>0</v>
      </c>
      <c r="S127" s="1">
        <f>SUMIFS(DispatchableCapacity_1!M:M,DispatchableCapacity_1!$A:$A,$B$123,DispatchableCapacity_1!$B:$B,$H127)-SUMIFS(DispatchableCapacity_2!M:M,DispatchableCapacity_2!$A:$A,$B$123,DispatchableCapacity_2!$B:$B,$H127)</f>
        <v>0</v>
      </c>
      <c r="T127" s="1">
        <f>SUMIFS(DispatchableCapacity_1!N:N,DispatchableCapacity_1!$A:$A,$B$123,DispatchableCapacity_1!$B:$B,$H127)-SUMIFS(DispatchableCapacity_2!N:N,DispatchableCapacity_2!$A:$A,$B$123,DispatchableCapacity_2!$B:$B,$H127)</f>
        <v>1022.62843638</v>
      </c>
      <c r="U127" s="1">
        <f>SUMIFS(DispatchableCapacity_1!O:O,DispatchableCapacity_1!$A:$A,$B$123,DispatchableCapacity_1!$B:$B,$H127)-SUMIFS(DispatchableCapacity_2!O:O,DispatchableCapacity_2!$A:$A,$B$123,DispatchableCapacity_2!$B:$B,$H127)</f>
        <v>1022.62843638</v>
      </c>
      <c r="V127" s="1">
        <f>SUMIFS(DispatchableCapacity_1!P:P,DispatchableCapacity_1!$A:$A,$B$123,DispatchableCapacity_1!$B:$B,$H127)-SUMIFS(DispatchableCapacity_2!P:P,DispatchableCapacity_2!$A:$A,$B$123,DispatchableCapacity_2!$B:$B,$H127)</f>
        <v>1172.7952414199999</v>
      </c>
      <c r="W127" s="1">
        <f>SUMIFS(DispatchableCapacity_1!Q:Q,DispatchableCapacity_1!$A:$A,$B$123,DispatchableCapacity_1!$B:$B,$H127)-SUMIFS(DispatchableCapacity_2!Q:Q,DispatchableCapacity_2!$A:$A,$B$123,DispatchableCapacity_2!$B:$B,$H127)</f>
        <v>1728.5646643199998</v>
      </c>
      <c r="X127" s="1">
        <f>SUMIFS(DispatchableCapacity_1!R:R,DispatchableCapacity_1!$A:$A,$B$123,DispatchableCapacity_1!$B:$B,$H127)-SUMIFS(DispatchableCapacity_2!R:R,DispatchableCapacity_2!$A:$A,$B$123,DispatchableCapacity_2!$B:$B,$H127)</f>
        <v>1728.5646643199998</v>
      </c>
      <c r="Y127" s="1">
        <f>SUMIFS(DispatchableCapacity_1!S:S,DispatchableCapacity_1!$A:$A,$B$123,DispatchableCapacity_1!$B:$B,$H127)-SUMIFS(DispatchableCapacity_2!S:S,DispatchableCapacity_2!$A:$A,$B$123,DispatchableCapacity_2!$B:$B,$H127)</f>
        <v>2149.6976902200004</v>
      </c>
      <c r="Z127" s="1">
        <f>SUMIFS(DispatchableCapacity_1!T:T,DispatchableCapacity_1!$A:$A,$B$123,DispatchableCapacity_1!$B:$B,$H127)-SUMIFS(DispatchableCapacity_2!T:T,DispatchableCapacity_2!$A:$A,$B$123,DispatchableCapacity_2!$B:$B,$H127)</f>
        <v>2465.4968703600007</v>
      </c>
      <c r="AA127" s="1">
        <f>SUMIFS(DispatchableCapacity_1!U:U,DispatchableCapacity_1!$A:$A,$B$123,DispatchableCapacity_1!$B:$B,$H127)-SUMIFS(DispatchableCapacity_2!U:U,DispatchableCapacity_2!$A:$A,$B$123,DispatchableCapacity_2!$B:$B,$H127)</f>
        <v>3141.4545303000004</v>
      </c>
      <c r="AB127" s="1">
        <f>SUMIFS(DispatchableCapacity_1!V:V,DispatchableCapacity_1!$A:$A,$B$123,DispatchableCapacity_1!$B:$B,$H127)-SUMIFS(DispatchableCapacity_2!V:V,DispatchableCapacity_2!$A:$A,$B$123,DispatchableCapacity_2!$B:$B,$H127)</f>
        <v>3141.4545303000004</v>
      </c>
      <c r="AC127" s="1">
        <f>SUMIFS(DispatchableCapacity_1!W:W,DispatchableCapacity_1!$A:$A,$B$123,DispatchableCapacity_1!$B:$B,$H127)-SUMIFS(DispatchableCapacity_2!W:W,DispatchableCapacity_2!$A:$A,$B$123,DispatchableCapacity_2!$B:$B,$H127)</f>
        <v>3900.0615098399999</v>
      </c>
    </row>
    <row r="128" spans="1:30">
      <c r="H128" s="25" t="s">
        <v>117</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0</v>
      </c>
      <c r="Y128" s="1">
        <f>SUMIFS(DispatchableCapacity_1!S:S,DispatchableCapacity_1!$A:$A,$B$123,DispatchableCapacity_1!$B:$B,$H128)-SUMIFS(DispatchableCapacity_2!S:S,DispatchableCapacity_2!$A:$A,$B$123,DispatchableCapacity_2!$B:$B,$H128)</f>
        <v>0</v>
      </c>
      <c r="Z128" s="1">
        <f>SUMIFS(DispatchableCapacity_1!T:T,DispatchableCapacity_1!$A:$A,$B$123,DispatchableCapacity_1!$B:$B,$H128)-SUMIFS(DispatchableCapacity_2!T:T,DispatchableCapacity_2!$A:$A,$B$123,DispatchableCapacity_2!$B:$B,$H128)</f>
        <v>0</v>
      </c>
      <c r="AA128" s="1">
        <f>SUMIFS(DispatchableCapacity_1!U:U,DispatchableCapacity_1!$A:$A,$B$123,DispatchableCapacity_1!$B:$B,$H128)-SUMIFS(DispatchableCapacity_2!U:U,DispatchableCapacity_2!$A:$A,$B$123,DispatchableCapacity_2!$B:$B,$H128)</f>
        <v>0</v>
      </c>
      <c r="AB128" s="1">
        <f>SUMIFS(DispatchableCapacity_1!V:V,DispatchableCapacity_1!$A:$A,$B$123,DispatchableCapacity_1!$B:$B,$H128)-SUMIFS(DispatchableCapacity_2!V:V,DispatchableCapacity_2!$A:$A,$B$123,DispatchableCapacity_2!$B:$B,$H128)</f>
        <v>0</v>
      </c>
      <c r="AC128" s="1">
        <f>SUMIFS(DispatchableCapacity_1!W:W,DispatchableCapacity_1!$A:$A,$B$123,DispatchableCapacity_1!$B:$B,$H128)-SUMIFS(DispatchableCapacity_2!W:W,DispatchableCapacity_2!$A:$A,$B$123,DispatchableCapacity_2!$B:$B,$H128)</f>
        <v>0</v>
      </c>
    </row>
    <row r="129" spans="1:30">
      <c r="H129" s="25" t="s">
        <v>129</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212.75578099000001</v>
      </c>
      <c r="S129" s="1">
        <f>SUMIFS(DispatchableCapacity_1!M:M,DispatchableCapacity_1!$A:$A,$B$123,DispatchableCapacity_1!$B:$B,$H129)-SUMIFS(DispatchableCapacity_2!M:M,DispatchableCapacity_2!$A:$A,$B$123,DispatchableCapacity_2!$B:$B,$H129)</f>
        <v>603.44529608999994</v>
      </c>
      <c r="T129" s="1">
        <f>SUMIFS(DispatchableCapacity_1!N:N,DispatchableCapacity_1!$A:$A,$B$123,DispatchableCapacity_1!$B:$B,$H129)-SUMIFS(DispatchableCapacity_2!N:N,DispatchableCapacity_2!$A:$A,$B$123,DispatchableCapacity_2!$B:$B,$H129)</f>
        <v>1275.44287919</v>
      </c>
      <c r="U129" s="1">
        <f>SUMIFS(DispatchableCapacity_1!O:O,DispatchableCapacity_1!$A:$A,$B$123,DispatchableCapacity_1!$B:$B,$H129)-SUMIFS(DispatchableCapacity_2!O:O,DispatchableCapacity_2!$A:$A,$B$123,DispatchableCapacity_2!$B:$B,$H129)</f>
        <v>1515.6098053599997</v>
      </c>
      <c r="V129" s="1">
        <f>SUMIFS(DispatchableCapacity_1!P:P,DispatchableCapacity_1!$A:$A,$B$123,DispatchableCapacity_1!$B:$B,$H129)-SUMIFS(DispatchableCapacity_2!P:P,DispatchableCapacity_2!$A:$A,$B$123,DispatchableCapacity_2!$B:$B,$H129)</f>
        <v>1089.0126262999993</v>
      </c>
      <c r="W129" s="1">
        <f>SUMIFS(DispatchableCapacity_1!Q:Q,DispatchableCapacity_1!$A:$A,$B$123,DispatchableCapacity_1!$B:$B,$H129)-SUMIFS(DispatchableCapacity_2!Q:Q,DispatchableCapacity_2!$A:$A,$B$123,DispatchableCapacity_2!$B:$B,$H129)</f>
        <v>502.02378692000048</v>
      </c>
      <c r="X129" s="1">
        <f>SUMIFS(DispatchableCapacity_1!R:R,DispatchableCapacity_1!$A:$A,$B$123,DispatchableCapacity_1!$B:$B,$H129)-SUMIFS(DispatchableCapacity_2!R:R,DispatchableCapacity_2!$A:$A,$B$123,DispatchableCapacity_2!$B:$B,$H129)</f>
        <v>502.02378692000025</v>
      </c>
      <c r="Y129" s="1">
        <f>SUMIFS(DispatchableCapacity_1!S:S,DispatchableCapacity_1!$A:$A,$B$123,DispatchableCapacity_1!$B:$B,$H129)-SUMIFS(DispatchableCapacity_2!S:S,DispatchableCapacity_2!$A:$A,$B$123,DispatchableCapacity_2!$B:$B,$H129)</f>
        <v>502.02378692000025</v>
      </c>
      <c r="Z129" s="1">
        <f>SUMIFS(DispatchableCapacity_1!T:T,DispatchableCapacity_1!$A:$A,$B$123,DispatchableCapacity_1!$B:$B,$H129)-SUMIFS(DispatchableCapacity_2!T:T,DispatchableCapacity_2!$A:$A,$B$123,DispatchableCapacity_2!$B:$B,$H129)</f>
        <v>502.02378692000025</v>
      </c>
      <c r="AA129" s="1">
        <f>SUMIFS(DispatchableCapacity_1!U:U,DispatchableCapacity_1!$A:$A,$B$123,DispatchableCapacity_1!$B:$B,$H129)-SUMIFS(DispatchableCapacity_2!U:U,DispatchableCapacity_2!$A:$A,$B$123,DispatchableCapacity_2!$B:$B,$H129)</f>
        <v>502.02378692000048</v>
      </c>
      <c r="AB129" s="1">
        <f>SUMIFS(DispatchableCapacity_1!V:V,DispatchableCapacity_1!$A:$A,$B$123,DispatchableCapacity_1!$B:$B,$H129)-SUMIFS(DispatchableCapacity_2!V:V,DispatchableCapacity_2!$A:$A,$B$123,DispatchableCapacity_2!$B:$B,$H129)</f>
        <v>502.02378692000025</v>
      </c>
      <c r="AC129" s="1">
        <f>SUMIFS(DispatchableCapacity_1!W:W,DispatchableCapacity_1!$A:$A,$B$123,DispatchableCapacity_1!$B:$B,$H129)-SUMIFS(DispatchableCapacity_2!W:W,DispatchableCapacity_2!$A:$A,$B$123,DispatchableCapacity_2!$B:$B,$H129)</f>
        <v>-524.25250857000037</v>
      </c>
    </row>
    <row r="130" spans="1:30">
      <c r="H130" s="25" t="s">
        <v>130</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46.801899030000001</v>
      </c>
      <c r="V130" s="1">
        <f>SUMIFS(DispatchableCapacity_1!P:P,DispatchableCapacity_1!$A:$A,$B$123,DispatchableCapacity_1!$B:$B,$H130)-SUMIFS(DispatchableCapacity_2!P:P,DispatchableCapacity_2!$A:$A,$B$123,DispatchableCapacity_2!$B:$B,$H130)</f>
        <v>264.13652094999998</v>
      </c>
      <c r="W130" s="1">
        <f>SUMIFS(DispatchableCapacity_1!Q:Q,DispatchableCapacity_1!$A:$A,$B$123,DispatchableCapacity_1!$B:$B,$H130)-SUMIFS(DispatchableCapacity_2!Q:Q,DispatchableCapacity_2!$A:$A,$B$123,DispatchableCapacity_2!$B:$B,$H130)</f>
        <v>532.99162529</v>
      </c>
      <c r="X130" s="1">
        <f>SUMIFS(DispatchableCapacity_1!R:R,DispatchableCapacity_1!$A:$A,$B$123,DispatchableCapacity_1!$B:$B,$H130)-SUMIFS(DispatchableCapacity_2!R:R,DispatchableCapacity_2!$A:$A,$B$123,DispatchableCapacity_2!$B:$B,$H130)</f>
        <v>419.45761517</v>
      </c>
      <c r="Y130" s="1">
        <f>SUMIFS(DispatchableCapacity_1!S:S,DispatchableCapacity_1!$A:$A,$B$123,DispatchableCapacity_1!$B:$B,$H130)-SUMIFS(DispatchableCapacity_2!S:S,DispatchableCapacity_2!$A:$A,$B$123,DispatchableCapacity_2!$B:$B,$H130)</f>
        <v>202.53573652</v>
      </c>
      <c r="Z130" s="1">
        <f>SUMIFS(DispatchableCapacity_1!T:T,DispatchableCapacity_1!$A:$A,$B$123,DispatchableCapacity_1!$B:$B,$H130)-SUMIFS(DispatchableCapacity_2!T:T,DispatchableCapacity_2!$A:$A,$B$123,DispatchableCapacity_2!$B:$B,$H130)</f>
        <v>-214.3213398300004</v>
      </c>
      <c r="AA130" s="1">
        <f>SUMIFS(DispatchableCapacity_1!U:U,DispatchableCapacity_1!$A:$A,$B$123,DispatchableCapacity_1!$B:$B,$H130)-SUMIFS(DispatchableCapacity_2!U:U,DispatchableCapacity_2!$A:$A,$B$123,DispatchableCapacity_2!$B:$B,$H130)</f>
        <v>-391.0180730300001</v>
      </c>
      <c r="AB130" s="1">
        <f>SUMIFS(DispatchableCapacity_1!V:V,DispatchableCapacity_1!$A:$A,$B$123,DispatchableCapacity_1!$B:$B,$H130)-SUMIFS(DispatchableCapacity_2!V:V,DispatchableCapacity_2!$A:$A,$B$123,DispatchableCapacity_2!$B:$B,$H130)</f>
        <v>-391.0180730300001</v>
      </c>
      <c r="AC130" s="1">
        <f>SUMIFS(DispatchableCapacity_1!W:W,DispatchableCapacity_1!$A:$A,$B$123,DispatchableCapacity_1!$B:$B,$H130)-SUMIFS(DispatchableCapacity_2!W:W,DispatchableCapacity_2!$A:$A,$B$123,DispatchableCapacity_2!$B:$B,$H130)</f>
        <v>-1299.7062261999999</v>
      </c>
    </row>
    <row r="131" spans="1:30">
      <c r="H131" s="25" t="s">
        <v>131</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0</v>
      </c>
      <c r="X131" s="1">
        <f>SUMIFS(DispatchableCapacity_1!R:R,DispatchableCapacity_1!$A:$A,$B$123,DispatchableCapacity_1!$B:$B,$H131)-SUMIFS(DispatchableCapacity_2!R:R,DispatchableCapacity_2!$A:$A,$B$123,DispatchableCapacity_2!$B:$B,$H131)</f>
        <v>0</v>
      </c>
      <c r="Y131" s="1">
        <f>SUMIFS(DispatchableCapacity_1!S:S,DispatchableCapacity_1!$A:$A,$B$123,DispatchableCapacity_1!$B:$B,$H131)-SUMIFS(DispatchableCapacity_2!S:S,DispatchableCapacity_2!$A:$A,$B$123,DispatchableCapacity_2!$B:$B,$H131)</f>
        <v>0</v>
      </c>
      <c r="Z131" s="1">
        <f>SUMIFS(DispatchableCapacity_1!T:T,DispatchableCapacity_1!$A:$A,$B$123,DispatchableCapacity_1!$B:$B,$H131)-SUMIFS(DispatchableCapacity_2!T:T,DispatchableCapacity_2!$A:$A,$B$123,DispatchableCapacity_2!$B:$B,$H131)</f>
        <v>0</v>
      </c>
      <c r="AA131" s="1">
        <f>SUMIFS(DispatchableCapacity_1!U:U,DispatchableCapacity_1!$A:$A,$B$123,DispatchableCapacity_1!$B:$B,$H131)-SUMIFS(DispatchableCapacity_2!U:U,DispatchableCapacity_2!$A:$A,$B$123,DispatchableCapacity_2!$B:$B,$H131)</f>
        <v>0</v>
      </c>
      <c r="AB131" s="1">
        <f>SUMIFS(DispatchableCapacity_1!V:V,DispatchableCapacity_1!$A:$A,$B$123,DispatchableCapacity_1!$B:$B,$H131)-SUMIFS(DispatchableCapacity_2!V:V,DispatchableCapacity_2!$A:$A,$B$123,DispatchableCapacity_2!$B:$B,$H131)</f>
        <v>0</v>
      </c>
      <c r="AC131" s="1">
        <f>SUMIFS(DispatchableCapacity_1!W:W,DispatchableCapacity_1!$A:$A,$B$123,DispatchableCapacity_1!$B:$B,$H131)-SUMIFS(DispatchableCapacity_2!W:W,DispatchableCapacity_2!$A:$A,$B$123,DispatchableCapacity_2!$B:$B,$H131)</f>
        <v>0</v>
      </c>
    </row>
    <row r="132" spans="1:30">
      <c r="H132" s="25" t="s">
        <v>124</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133</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-985</v>
      </c>
      <c r="U133" s="1">
        <f>SUMIFS(DispatchableCapacity_1!O:O,DispatchableCapacity_1!$A:$A,$B$123,DispatchableCapacity_1!$B:$B,$H133)-SUMIFS(DispatchableCapacity_2!O:O,DispatchableCapacity_2!$A:$A,$B$123,DispatchableCapacity_2!$B:$B,$H133)</f>
        <v>-985</v>
      </c>
      <c r="V133" s="1">
        <f>SUMIFS(DispatchableCapacity_1!P:P,DispatchableCapacity_1!$A:$A,$B$123,DispatchableCapacity_1!$B:$B,$H133)-SUMIFS(DispatchableCapacity_2!P:P,DispatchableCapacity_2!$A:$A,$B$123,DispatchableCapacity_2!$B:$B,$H133)</f>
        <v>-985</v>
      </c>
      <c r="W133" s="1">
        <f>SUMIFS(DispatchableCapacity_1!Q:Q,DispatchableCapacity_1!$A:$A,$B$123,DispatchableCapacity_1!$B:$B,$H133)-SUMIFS(DispatchableCapacity_2!Q:Q,DispatchableCapacity_2!$A:$A,$B$123,DispatchableCapacity_2!$B:$B,$H133)</f>
        <v>-985</v>
      </c>
      <c r="X133" s="1">
        <f>SUMIFS(DispatchableCapacity_1!R:R,DispatchableCapacity_1!$A:$A,$B$123,DispatchableCapacity_1!$B:$B,$H133)-SUMIFS(DispatchableCapacity_2!R:R,DispatchableCapacity_2!$A:$A,$B$123,DispatchableCapacity_2!$B:$B,$H133)</f>
        <v>-985</v>
      </c>
      <c r="Y133" s="1">
        <f>SUMIFS(DispatchableCapacity_1!S:S,DispatchableCapacity_1!$A:$A,$B$123,DispatchableCapacity_1!$B:$B,$H133)-SUMIFS(DispatchableCapacity_2!S:S,DispatchableCapacity_2!$A:$A,$B$123,DispatchableCapacity_2!$B:$B,$H133)</f>
        <v>-985</v>
      </c>
      <c r="Z133" s="1">
        <f>SUMIFS(DispatchableCapacity_1!T:T,DispatchableCapacity_1!$A:$A,$B$123,DispatchableCapacity_1!$B:$B,$H133)-SUMIFS(DispatchableCapacity_2!T:T,DispatchableCapacity_2!$A:$A,$B$123,DispatchableCapacity_2!$B:$B,$H133)</f>
        <v>-985</v>
      </c>
      <c r="AA133" s="1">
        <f>SUMIFS(DispatchableCapacity_1!U:U,DispatchableCapacity_1!$A:$A,$B$123,DispatchableCapacity_1!$B:$B,$H133)-SUMIFS(DispatchableCapacity_2!U:U,DispatchableCapacity_2!$A:$A,$B$123,DispatchableCapacity_2!$B:$B,$H133)</f>
        <v>-985</v>
      </c>
      <c r="AB133" s="1">
        <f>SUMIFS(DispatchableCapacity_1!V:V,DispatchableCapacity_1!$A:$A,$B$123,DispatchableCapacity_1!$B:$B,$H133)-SUMIFS(DispatchableCapacity_2!V:V,DispatchableCapacity_2!$A:$A,$B$123,DispatchableCapacity_2!$B:$B,$H133)</f>
        <v>-985</v>
      </c>
      <c r="AC133" s="1">
        <f>SUMIFS(DispatchableCapacity_1!W:W,DispatchableCapacity_1!$A:$A,$B$123,DispatchableCapacity_1!$B:$B,$H133)-SUMIFS(DispatchableCapacity_2!W:W,DispatchableCapacity_2!$A:$A,$B$123,DispatchableCapacity_2!$B:$B,$H133)</f>
        <v>-985</v>
      </c>
    </row>
    <row r="135" spans="1:30">
      <c r="H135" s="25" t="s">
        <v>134</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-882</v>
      </c>
      <c r="U135" s="1">
        <f>SUMIFS(Retirements_1!O$13:O$18,Retirements_1!$A$13:$A$18,$B$123)-SUMIFS(Retirements_2!O$13:O$18,Retirements_2!$A$13:$A$18,$B$123)</f>
        <v>-882</v>
      </c>
      <c r="V135" s="1">
        <f>SUMIFS(Retirements_1!P$13:P$18,Retirements_1!$A$13:$A$18,$B$123)-SUMIFS(Retirements_2!P$13:P$18,Retirements_2!$A$13:$A$18,$B$123)</f>
        <v>-882</v>
      </c>
      <c r="W135" s="1">
        <f>SUMIFS(Retirements_1!Q$13:Q$18,Retirements_1!$A$13:$A$18,$B$123)-SUMIFS(Retirements_2!Q$13:Q$18,Retirements_2!$A$13:$A$18,$B$123)</f>
        <v>-1265.152</v>
      </c>
      <c r="X135" s="1">
        <f>SUMIFS(Retirements_1!R$13:R$18,Retirements_1!$A$13:$A$18,$B$123)-SUMIFS(Retirements_2!R$13:R$18,Retirements_2!$A$13:$A$18,$B$123)</f>
        <v>-829.85699999999997</v>
      </c>
      <c r="Y135" s="1">
        <f>SUMIFS(Retirements_1!S$13:S$18,Retirements_1!$A$13:$A$18,$B$123)-SUMIFS(Retirements_2!S$13:S$18,Retirements_2!$A$13:$A$18,$B$123)</f>
        <v>-775.15200000000186</v>
      </c>
      <c r="Z135" s="1">
        <f>SUMIFS(Retirements_1!T$13:T$18,Retirements_1!$A$13:$A$18,$B$123)-SUMIFS(Retirements_2!T$13:T$18,Retirements_2!$A$13:$A$18,$B$123)</f>
        <v>-775.15200000000186</v>
      </c>
      <c r="AA135" s="1">
        <f>SUMIFS(Retirements_1!U$13:U$18,Retirements_1!$A$13:$A$18,$B$123)-SUMIFS(Retirements_2!U$13:U$18,Retirements_2!$A$13:$A$18,$B$123)</f>
        <v>-775.15200000000186</v>
      </c>
      <c r="AB135" s="1">
        <f>SUMIFS(Retirements_1!V$13:V$18,Retirements_1!$A$13:$A$18,$B$123)-SUMIFS(Retirements_2!V$13:V$18,Retirements_2!$A$13:$A$18,$B$123)</f>
        <v>-775.15200000000186</v>
      </c>
      <c r="AC135" s="1">
        <f>SUMIFS(Retirements_1!W$13:W$18,Retirements_1!$A$13:$A$18,$B$123)-SUMIFS(Retirements_2!W$13:W$18,Retirements_2!$A$13:$A$18,$B$123)</f>
        <v>-775.15200000000186</v>
      </c>
    </row>
    <row r="136" spans="1:30">
      <c r="H136" s="25" t="s">
        <v>135</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9.998984751291573E-9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-882</v>
      </c>
      <c r="U136" s="1">
        <f>SUMIFS(DispatchableCapacity_1!O:O,DispatchableCapacity_1!$A:$A,$B$123,DispatchableCapacity_1!$B:$B,$H136)-SUMIFS(DispatchableCapacity_2!O:O,DispatchableCapacity_2!$A:$A,$B$123,DispatchableCapacity_2!$B:$B,$H136)</f>
        <v>-882.00000000000182</v>
      </c>
      <c r="V136" s="1">
        <f>SUMIFS(DispatchableCapacity_1!P:P,DispatchableCapacity_1!$A:$A,$B$123,DispatchableCapacity_1!$B:$B,$H136)-SUMIFS(DispatchableCapacity_2!P:P,DispatchableCapacity_2!$A:$A,$B$123,DispatchableCapacity_2!$B:$B,$H136)</f>
        <v>-882.00000000000182</v>
      </c>
      <c r="W136" s="1">
        <f>SUMIFS(DispatchableCapacity_1!Q:Q,DispatchableCapacity_1!$A:$A,$B$123,DispatchableCapacity_1!$B:$B,$H136)-SUMIFS(DispatchableCapacity_2!Q:Q,DispatchableCapacity_2!$A:$A,$B$123,DispatchableCapacity_2!$B:$B,$H136)</f>
        <v>-1265.152</v>
      </c>
      <c r="X136" s="1">
        <f>SUMIFS(DispatchableCapacity_1!R:R,DispatchableCapacity_1!$A:$A,$B$123,DispatchableCapacity_1!$B:$B,$H136)-SUMIFS(DispatchableCapacity_2!R:R,DispatchableCapacity_2!$A:$A,$B$123,DispatchableCapacity_2!$B:$B,$H136)</f>
        <v>-829.85700000000179</v>
      </c>
      <c r="Y136" s="1">
        <f>SUMIFS(DispatchableCapacity_1!S:S,DispatchableCapacity_1!$A:$A,$B$123,DispatchableCapacity_1!$B:$B,$H136)-SUMIFS(DispatchableCapacity_2!S:S,DispatchableCapacity_2!$A:$A,$B$123,DispatchableCapacity_2!$B:$B,$H136)</f>
        <v>-775.15200000000186</v>
      </c>
      <c r="Z136" s="1">
        <f>SUMIFS(DispatchableCapacity_1!T:T,DispatchableCapacity_1!$A:$A,$B$123,DispatchableCapacity_1!$B:$B,$H136)-SUMIFS(DispatchableCapacity_2!T:T,DispatchableCapacity_2!$A:$A,$B$123,DispatchableCapacity_2!$B:$B,$H136)</f>
        <v>-775.15200000000186</v>
      </c>
      <c r="AA136" s="1">
        <f>SUMIFS(DispatchableCapacity_1!U:U,DispatchableCapacity_1!$A:$A,$B$123,DispatchableCapacity_1!$B:$B,$H136)-SUMIFS(DispatchableCapacity_2!U:U,DispatchableCapacity_2!$A:$A,$B$123,DispatchableCapacity_2!$B:$B,$H136)</f>
        <v>-775.15200000000368</v>
      </c>
      <c r="AB136" s="1">
        <f>SUMIFS(DispatchableCapacity_1!V:V,DispatchableCapacity_1!$A:$A,$B$123,DispatchableCapacity_1!$B:$B,$H136)-SUMIFS(DispatchableCapacity_2!V:V,DispatchableCapacity_2!$A:$A,$B$123,DispatchableCapacity_2!$B:$B,$H136)</f>
        <v>-775.15200000000368</v>
      </c>
      <c r="AC136" s="1">
        <f>SUMIFS(DispatchableCapacity_1!W:W,DispatchableCapacity_1!$A:$A,$B$123,DispatchableCapacity_1!$B:$B,$H136)-SUMIFS(DispatchableCapacity_2!W:W,DispatchableCapacity_2!$A:$A,$B$123,DispatchableCapacity_2!$B:$B,$H136)</f>
        <v>-775.15200000000368</v>
      </c>
    </row>
    <row r="138" spans="1:30">
      <c r="H138" s="90" t="s">
        <v>250</v>
      </c>
    </row>
    <row r="144" spans="1:30" s="63" customFormat="1" ht="27.6" thickBot="1">
      <c r="A144" s="61" t="s">
        <v>140</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399999999999999" thickTop="1"/>
    <row r="147" spans="8:30">
      <c r="H147" s="81" t="s">
        <v>137</v>
      </c>
      <c r="I147" s="4" t="s">
        <v>138</v>
      </c>
      <c r="J147" s="4" t="s">
        <v>80</v>
      </c>
      <c r="K147" s="4" t="s">
        <v>81</v>
      </c>
      <c r="L147" s="4" t="s">
        <v>82</v>
      </c>
      <c r="M147" s="4" t="s">
        <v>83</v>
      </c>
      <c r="N147" s="4" t="s">
        <v>84</v>
      </c>
      <c r="O147" s="4" t="s">
        <v>85</v>
      </c>
      <c r="P147" s="4" t="s">
        <v>86</v>
      </c>
      <c r="Q147" s="4" t="s">
        <v>87</v>
      </c>
      <c r="R147" s="4" t="s">
        <v>88</v>
      </c>
      <c r="S147" s="4" t="s">
        <v>89</v>
      </c>
      <c r="T147" s="4" t="s">
        <v>90</v>
      </c>
      <c r="U147" s="4" t="s">
        <v>91</v>
      </c>
      <c r="V147" s="4" t="s">
        <v>92</v>
      </c>
      <c r="W147" s="4" t="s">
        <v>93</v>
      </c>
      <c r="X147" s="4" t="s">
        <v>94</v>
      </c>
      <c r="Y147" s="4" t="s">
        <v>95</v>
      </c>
      <c r="Z147" s="4" t="s">
        <v>96</v>
      </c>
      <c r="AA147" s="4" t="s">
        <v>97</v>
      </c>
      <c r="AB147" s="4" t="s">
        <v>98</v>
      </c>
      <c r="AC147" s="4" t="s">
        <v>99</v>
      </c>
      <c r="AD147" s="4" t="s">
        <v>100</v>
      </c>
    </row>
    <row r="148" spans="8:30">
      <c r="H148" s="7" t="str">
        <f>CaseName_1</f>
        <v>Slow Change (Counterfactual)</v>
      </c>
      <c r="I148" s="21">
        <f>SUM(J148:AD148)</f>
        <v>2120.7083592143549</v>
      </c>
      <c r="J148" s="21">
        <f>Emissions_1!C4</f>
        <v>121.31714465443112</v>
      </c>
      <c r="K148" s="21">
        <f>Emissions_1!D4</f>
        <v>120.76088407077856</v>
      </c>
      <c r="L148" s="21">
        <f>Emissions_1!E4</f>
        <v>120.79602999113811</v>
      </c>
      <c r="M148" s="21">
        <f>Emissions_1!F4</f>
        <v>114.95067627233796</v>
      </c>
      <c r="N148" s="21">
        <f>Emissions_1!G4</f>
        <v>112.83571646747521</v>
      </c>
      <c r="O148" s="21">
        <f>Emissions_1!H4</f>
        <v>110.51135190401754</v>
      </c>
      <c r="P148" s="21">
        <f>Emissions_1!I4</f>
        <v>117.57580996716484</v>
      </c>
      <c r="Q148" s="21">
        <f>Emissions_1!J4</f>
        <v>109.08316399451665</v>
      </c>
      <c r="R148" s="21">
        <f>Emissions_1!K4</f>
        <v>91.673708363464101</v>
      </c>
      <c r="S148" s="21">
        <f>Emissions_1!L4</f>
        <v>95.190967008422632</v>
      </c>
      <c r="T148" s="21">
        <f>Emissions_1!M4</f>
        <v>88.542721134399144</v>
      </c>
      <c r="U148" s="21">
        <f>Emissions_1!N4</f>
        <v>91.618663794754866</v>
      </c>
      <c r="V148" s="21">
        <f>Emissions_1!O4</f>
        <v>93.340469501123891</v>
      </c>
      <c r="W148" s="21">
        <f>Emissions_1!P4</f>
        <v>90.611756739694883</v>
      </c>
      <c r="X148" s="21">
        <f>Emissions_1!Q4</f>
        <v>90.522363900599018</v>
      </c>
      <c r="Y148" s="21">
        <f>Emissions_1!R4</f>
        <v>89.974726969239669</v>
      </c>
      <c r="Z148" s="21">
        <f>Emissions_1!S4</f>
        <v>95.352161486766292</v>
      </c>
      <c r="AA148" s="21">
        <f>Emissions_1!T4</f>
        <v>91.997977443155364</v>
      </c>
      <c r="AB148" s="21">
        <f>Emissions_1!U4</f>
        <v>92.291477700016458</v>
      </c>
      <c r="AC148" s="21">
        <f>Emissions_1!V4</f>
        <v>94.084485433704188</v>
      </c>
      <c r="AD148" s="21">
        <f>Emissions_1!W4</f>
        <v>87.676102417154354</v>
      </c>
    </row>
    <row r="149" spans="8:30">
      <c r="H149" s="7" t="str">
        <f>CaseName_2</f>
        <v>Slow Change (DP2)</v>
      </c>
      <c r="I149" s="21">
        <f>SUM(J149:AD149)</f>
        <v>2097.9627600983708</v>
      </c>
      <c r="J149" s="21">
        <f>Emissions_2!C4</f>
        <v>121.30846187177022</v>
      </c>
      <c r="K149" s="21">
        <f>Emissions_2!D4</f>
        <v>120.9302424936554</v>
      </c>
      <c r="L149" s="21">
        <f>Emissions_2!E4</f>
        <v>120.83553473233012</v>
      </c>
      <c r="M149" s="21">
        <f>Emissions_2!F4</f>
        <v>115.69944024330077</v>
      </c>
      <c r="N149" s="21">
        <f>Emissions_2!G4</f>
        <v>113.41537719338658</v>
      </c>
      <c r="O149" s="21">
        <f>Emissions_2!H4</f>
        <v>110.50670293274727</v>
      </c>
      <c r="P149" s="21">
        <f>Emissions_2!I4</f>
        <v>117.94489332273814</v>
      </c>
      <c r="Q149" s="21">
        <f>Emissions_2!J4</f>
        <v>108.93751640110608</v>
      </c>
      <c r="R149" s="21">
        <f>Emissions_2!K4</f>
        <v>92.345483107090146</v>
      </c>
      <c r="S149" s="21">
        <f>Emissions_2!L4</f>
        <v>95.057455308133569</v>
      </c>
      <c r="T149" s="21">
        <f>Emissions_2!M4</f>
        <v>87.471077217755237</v>
      </c>
      <c r="U149" s="21">
        <f>Emissions_2!N4</f>
        <v>90.746257583788477</v>
      </c>
      <c r="V149" s="21">
        <f>Emissions_2!O4</f>
        <v>91.164435125976695</v>
      </c>
      <c r="W149" s="21">
        <f>Emissions_2!P4</f>
        <v>89.576635971942878</v>
      </c>
      <c r="X149" s="21">
        <f>Emissions_2!Q4</f>
        <v>88.478274634481906</v>
      </c>
      <c r="Y149" s="21">
        <f>Emissions_2!R4</f>
        <v>86.782808230690918</v>
      </c>
      <c r="Z149" s="21">
        <f>Emissions_2!S4</f>
        <v>90.563472566037589</v>
      </c>
      <c r="AA149" s="21">
        <f>Emissions_2!T4</f>
        <v>89.489976998330974</v>
      </c>
      <c r="AB149" s="21">
        <f>Emissions_2!U4</f>
        <v>89.920159304334319</v>
      </c>
      <c r="AC149" s="21">
        <f>Emissions_2!V4</f>
        <v>90.246005327739667</v>
      </c>
      <c r="AD149" s="21">
        <f>Emissions_2!W4</f>
        <v>86.542549531033828</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8"/>
  <cols>
    <col min="1" max="1" width="9" style="2" customWidth="1"/>
    <col min="2" max="2" width="25" style="2" customWidth="1"/>
    <col min="3" max="3" width="29" style="2" bestFit="1" customWidth="1"/>
    <col min="4" max="24" width="8.597656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12368</v>
      </c>
      <c r="P4" s="5">
        <v>12368</v>
      </c>
      <c r="Q4" s="5">
        <v>12368</v>
      </c>
      <c r="R4" s="5">
        <v>11631.152</v>
      </c>
      <c r="S4" s="5">
        <v>11195.857</v>
      </c>
      <c r="T4" s="5">
        <v>11141.152000000002</v>
      </c>
      <c r="U4" s="5">
        <v>11141.152000000002</v>
      </c>
      <c r="V4" s="5">
        <v>11141.152000000002</v>
      </c>
      <c r="W4" s="5">
        <v>11141.152000000002</v>
      </c>
      <c r="X4" s="5">
        <v>11141.152000000002</v>
      </c>
    </row>
    <row r="5" spans="1:24" s="3" customFormat="1">
      <c r="A5" s="6" t="s">
        <v>77</v>
      </c>
      <c r="B5" s="76" t="s">
        <v>114</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7218.6614364000006</v>
      </c>
      <c r="P7" s="5">
        <v>6756.6614363899998</v>
      </c>
      <c r="Q7" s="5">
        <v>6789.8282414300002</v>
      </c>
      <c r="R7" s="5">
        <v>7215.59766433</v>
      </c>
      <c r="S7" s="5">
        <v>7215.59766433</v>
      </c>
      <c r="T7" s="5">
        <v>7636.7306902299997</v>
      </c>
      <c r="U7" s="5">
        <v>7952.52987037</v>
      </c>
      <c r="V7" s="5">
        <v>8366.4675841699991</v>
      </c>
      <c r="W7" s="5">
        <v>8246.4675841699991</v>
      </c>
      <c r="X7" s="5">
        <v>9200.1648241099992</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3390.6693627635004</v>
      </c>
      <c r="N9" s="5">
        <v>3786.6608674075001</v>
      </c>
      <c r="O9" s="5">
        <v>4710.4194089010007</v>
      </c>
      <c r="P9" s="5">
        <v>5049.5809832800996</v>
      </c>
      <c r="Q9" s="5">
        <v>5477.0969153788001</v>
      </c>
      <c r="R9" s="5">
        <v>6132.4418697744004</v>
      </c>
      <c r="S9" s="5">
        <v>6142.2921488169004</v>
      </c>
      <c r="T9" s="5">
        <v>6249.0834125764004</v>
      </c>
      <c r="U9" s="5">
        <v>6525.6951932156999</v>
      </c>
      <c r="V9" s="5">
        <v>6928.340470491099</v>
      </c>
      <c r="W9" s="5">
        <v>6938.0532142101993</v>
      </c>
      <c r="X9" s="5">
        <v>6984.8306980793996</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10232.457999999999</v>
      </c>
      <c r="H11" s="5">
        <v>10552.457999999999</v>
      </c>
      <c r="I11" s="5">
        <v>10872.458000000001</v>
      </c>
      <c r="J11" s="5">
        <v>11192.457999999999</v>
      </c>
      <c r="K11" s="5">
        <v>11512.457999999999</v>
      </c>
      <c r="L11" s="5">
        <v>11741.707999999999</v>
      </c>
      <c r="M11" s="5">
        <v>11695.707999999999</v>
      </c>
      <c r="N11" s="5">
        <v>11695.707999999999</v>
      </c>
      <c r="O11" s="5">
        <v>11695.707999999999</v>
      </c>
      <c r="P11" s="5">
        <v>11417.008</v>
      </c>
      <c r="Q11" s="5">
        <v>11417.008</v>
      </c>
      <c r="R11" s="5">
        <v>11265.108</v>
      </c>
      <c r="S11" s="5">
        <v>11096.108</v>
      </c>
      <c r="T11" s="5">
        <v>10963.908000000001</v>
      </c>
      <c r="U11" s="5">
        <v>10933.908000000001</v>
      </c>
      <c r="V11" s="5">
        <v>10982.96368221</v>
      </c>
      <c r="W11" s="5">
        <v>11037.858892329999</v>
      </c>
      <c r="X11" s="5">
        <v>11002.807999999999</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6979.3779339500015</v>
      </c>
      <c r="P12" s="5">
        <v>6979.3779339500015</v>
      </c>
      <c r="Q12" s="5">
        <v>6979.3779339500015</v>
      </c>
      <c r="R12" s="5">
        <v>7343.8202430500005</v>
      </c>
      <c r="S12" s="5">
        <v>7502.2547124100001</v>
      </c>
      <c r="T12" s="5">
        <v>8576.7110000000011</v>
      </c>
      <c r="U12" s="5">
        <v>8576.7110000000011</v>
      </c>
      <c r="V12" s="5">
        <v>8631.7110000000011</v>
      </c>
      <c r="W12" s="5">
        <v>8631.7110000000011</v>
      </c>
      <c r="X12" s="5">
        <v>8631.7110000000011</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69218.175397038809</v>
      </c>
      <c r="M14" s="17">
        <v>68928.896953345611</v>
      </c>
      <c r="N14" s="17">
        <v>69590.889890512306</v>
      </c>
      <c r="O14" s="17">
        <v>69849.458619425728</v>
      </c>
      <c r="P14" s="17">
        <v>70073.401051845693</v>
      </c>
      <c r="Q14" s="17">
        <v>70983.534521702779</v>
      </c>
      <c r="R14" s="17">
        <v>71338.701085934386</v>
      </c>
      <c r="S14" s="17">
        <v>71281.276372879656</v>
      </c>
      <c r="T14" s="17">
        <v>72528.947286718729</v>
      </c>
      <c r="U14" s="17">
        <v>73537.769776506131</v>
      </c>
      <c r="V14" s="17">
        <v>74306.739916103834</v>
      </c>
      <c r="W14" s="17">
        <v>74892.44063919007</v>
      </c>
      <c r="X14" s="17">
        <v>76500.983123436774</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69668.458076054245</v>
      </c>
      <c r="M16" s="17">
        <v>69380.718845152529</v>
      </c>
      <c r="N16" s="17">
        <v>70045.513951290792</v>
      </c>
      <c r="O16" s="17">
        <v>70304.861891916516</v>
      </c>
      <c r="P16" s="17">
        <v>70529.884617348449</v>
      </c>
      <c r="Q16" s="17">
        <v>71442.836602261654</v>
      </c>
      <c r="R16" s="17">
        <v>71799.953634692021</v>
      </c>
      <c r="S16" s="17">
        <v>71745.556740389366</v>
      </c>
      <c r="T16" s="17">
        <v>72996.961281458338</v>
      </c>
      <c r="U16" s="17">
        <v>74008.092924912577</v>
      </c>
      <c r="V16" s="17">
        <v>74781.682715095856</v>
      </c>
      <c r="W16" s="17">
        <v>75370.609280636229</v>
      </c>
      <c r="X16" s="17">
        <v>76982.098571800627</v>
      </c>
    </row>
    <row r="17" spans="1:24">
      <c r="D17" s="64"/>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4942</v>
      </c>
      <c r="P19" s="5">
        <v>4942</v>
      </c>
      <c r="Q19" s="5">
        <v>4942</v>
      </c>
      <c r="R19" s="5">
        <v>4942</v>
      </c>
      <c r="S19" s="5">
        <v>4942</v>
      </c>
      <c r="T19" s="5">
        <v>4942</v>
      </c>
      <c r="U19" s="5">
        <v>4942</v>
      </c>
      <c r="V19" s="5">
        <v>4942</v>
      </c>
      <c r="W19" s="5">
        <v>4942</v>
      </c>
      <c r="X19" s="5">
        <v>4942</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2583.8614363900001</v>
      </c>
      <c r="P22" s="5">
        <v>2583.8614363900001</v>
      </c>
      <c r="Q22" s="5">
        <v>2734.02824143</v>
      </c>
      <c r="R22" s="5">
        <v>2684.02824143</v>
      </c>
      <c r="S22" s="5">
        <v>2684.02824143</v>
      </c>
      <c r="T22" s="5">
        <v>2829.0451110499998</v>
      </c>
      <c r="U22" s="5">
        <v>3144.8442911900001</v>
      </c>
      <c r="V22" s="5">
        <v>3391.3285772899999</v>
      </c>
      <c r="W22" s="5">
        <v>3391.3285772899999</v>
      </c>
      <c r="X22" s="5">
        <v>4345.02581723</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2781.9346884625002</v>
      </c>
      <c r="P24" s="5">
        <v>3168.8332418584</v>
      </c>
      <c r="Q24" s="5">
        <v>3391.2507540196002</v>
      </c>
      <c r="R24" s="5">
        <v>3396.3294763302001</v>
      </c>
      <c r="S24" s="5">
        <v>3400.5206245507002</v>
      </c>
      <c r="T24" s="5">
        <v>3405.0985898668</v>
      </c>
      <c r="U24" s="5">
        <v>3410.7422763123</v>
      </c>
      <c r="V24" s="5">
        <v>3417.4010742575001</v>
      </c>
      <c r="W24" s="5">
        <v>3421.4977522098002</v>
      </c>
      <c r="X24" s="5">
        <v>3425.2226421414002</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1866.46</v>
      </c>
      <c r="S26" s="5">
        <v>1819.96</v>
      </c>
      <c r="T26" s="5">
        <v>1820.96</v>
      </c>
      <c r="U26" s="5">
        <v>1790.96</v>
      </c>
      <c r="V26" s="5">
        <v>1790.96</v>
      </c>
      <c r="W26" s="5">
        <v>1884.16</v>
      </c>
      <c r="X26" s="5">
        <v>1835.8600000000001</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2554.9839339500008</v>
      </c>
      <c r="P27" s="5">
        <v>2554.9839339500008</v>
      </c>
      <c r="Q27" s="5">
        <v>2554.9839339500008</v>
      </c>
      <c r="R27" s="5">
        <v>2651.2473636600007</v>
      </c>
      <c r="S27" s="5">
        <v>2809.6818330200008</v>
      </c>
      <c r="T27" s="5">
        <v>2952.3170000000005</v>
      </c>
      <c r="U27" s="5">
        <v>2952.3170000000005</v>
      </c>
      <c r="V27" s="5">
        <v>2952.3170000000005</v>
      </c>
      <c r="W27" s="5">
        <v>2952.3170000000005</v>
      </c>
      <c r="X27" s="5">
        <v>2952.3170000000005</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21045.700396616914</v>
      </c>
      <c r="P29" s="17">
        <v>21661.031088872944</v>
      </c>
      <c r="Q29" s="17">
        <v>22191.331622515609</v>
      </c>
      <c r="R29" s="17">
        <v>22452.463883063356</v>
      </c>
      <c r="S29" s="17">
        <v>22685.397549422676</v>
      </c>
      <c r="T29" s="17">
        <v>23121.489883534843</v>
      </c>
      <c r="U29" s="17">
        <v>23554.471997537796</v>
      </c>
      <c r="V29" s="17">
        <v>23965.930744112775</v>
      </c>
      <c r="W29" s="17">
        <v>24275.956003951454</v>
      </c>
      <c r="X29" s="17">
        <v>25395.274702687893</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21141.967107879434</v>
      </c>
      <c r="P31" s="17">
        <v>21757.6130020577</v>
      </c>
      <c r="Q31" s="17">
        <v>22289.348399775248</v>
      </c>
      <c r="R31" s="17">
        <v>22550.467583848596</v>
      </c>
      <c r="S31" s="17">
        <v>22784.176088988734</v>
      </c>
      <c r="T31" s="17">
        <v>23221.3436318065</v>
      </c>
      <c r="U31" s="17">
        <v>23655.559441588379</v>
      </c>
      <c r="V31" s="17">
        <v>24067.728281315944</v>
      </c>
      <c r="W31" s="17">
        <v>24378.661886007027</v>
      </c>
      <c r="X31" s="17">
        <v>25498.618538137649</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6689.152</v>
      </c>
      <c r="S34" s="5">
        <v>6253.8570000000009</v>
      </c>
      <c r="T34" s="5">
        <v>6199.152000000001</v>
      </c>
      <c r="U34" s="5">
        <v>6199.152000000001</v>
      </c>
      <c r="V34" s="5">
        <v>6199.152000000001</v>
      </c>
      <c r="W34" s="5">
        <v>6199.152000000001</v>
      </c>
      <c r="X34" s="5">
        <v>6199.152000000001</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1176.6079999999999</v>
      </c>
      <c r="U41" s="5">
        <v>1176.6079999999999</v>
      </c>
      <c r="V41" s="5">
        <v>1474.36368221</v>
      </c>
      <c r="W41" s="5">
        <v>1763.3588923299999</v>
      </c>
      <c r="X41" s="5">
        <v>1776.6079999999999</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2381.857</v>
      </c>
      <c r="S42" s="5">
        <v>2381.857</v>
      </c>
      <c r="T42" s="5">
        <v>2381.857</v>
      </c>
      <c r="U42" s="5">
        <v>2381.857</v>
      </c>
      <c r="V42" s="5">
        <v>2381.857</v>
      </c>
      <c r="W42" s="5">
        <v>2381.857</v>
      </c>
      <c r="X42" s="5">
        <v>2381.857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18805.479902152681</v>
      </c>
      <c r="S44" s="17">
        <v>18513.15209748975</v>
      </c>
      <c r="T44" s="17">
        <v>18522.513324652158</v>
      </c>
      <c r="U44" s="17">
        <v>18679.6766166702</v>
      </c>
      <c r="V44" s="17">
        <v>19003.714523833773</v>
      </c>
      <c r="W44" s="17">
        <v>19487.87329450839</v>
      </c>
      <c r="X44" s="17">
        <v>19699.053010420317</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19022.228490567362</v>
      </c>
      <c r="S46" s="17">
        <v>18730.785496633234</v>
      </c>
      <c r="T46" s="17">
        <v>18741.873982263838</v>
      </c>
      <c r="U46" s="17">
        <v>18899.954708655336</v>
      </c>
      <c r="V46" s="17">
        <v>19226.486514036849</v>
      </c>
      <c r="W46" s="17">
        <v>19712.049479920061</v>
      </c>
      <c r="X46" s="17">
        <v>19924.191781305781</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1647.25075014</v>
      </c>
      <c r="W52" s="5">
        <v>1647.25075014</v>
      </c>
      <c r="X52" s="5">
        <v>1647.25075014</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90.179797565800001</v>
      </c>
      <c r="P54" s="5">
        <v>38.543218044500001</v>
      </c>
      <c r="Q54" s="5">
        <v>238.1333998627</v>
      </c>
      <c r="R54" s="5">
        <v>241.10200179970002</v>
      </c>
      <c r="S54" s="5">
        <v>243.5329523346</v>
      </c>
      <c r="T54" s="5">
        <v>246.30362113699999</v>
      </c>
      <c r="U54" s="5">
        <v>359.50601515470004</v>
      </c>
      <c r="V54" s="5">
        <v>750.99227574739996</v>
      </c>
      <c r="W54" s="5">
        <v>753.61618908879996</v>
      </c>
      <c r="X54" s="5">
        <v>793.95591560829996</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4476.7299999999987</v>
      </c>
      <c r="H56" s="5">
        <v>4796.7299999999987</v>
      </c>
      <c r="I56" s="5">
        <v>5116.7299999999996</v>
      </c>
      <c r="J56" s="5">
        <v>5436.73</v>
      </c>
      <c r="K56" s="5">
        <v>5756.73</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5957.03</v>
      </c>
      <c r="V56" s="5">
        <v>5765.03</v>
      </c>
      <c r="W56" s="5">
        <v>5476.7299999999987</v>
      </c>
      <c r="X56" s="5">
        <v>5476.7299999999987</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19569.437612544149</v>
      </c>
      <c r="M59" s="17">
        <v>19332.414509936723</v>
      </c>
      <c r="N59" s="17">
        <v>19200.87956903196</v>
      </c>
      <c r="O59" s="17">
        <v>19017.322258075292</v>
      </c>
      <c r="P59" s="17">
        <v>18955.408798365865</v>
      </c>
      <c r="Q59" s="17">
        <v>19278.949940811042</v>
      </c>
      <c r="R59" s="17">
        <v>19477.326877470703</v>
      </c>
      <c r="S59" s="17">
        <v>19585.945029502822</v>
      </c>
      <c r="T59" s="17">
        <v>19660.142311909534</v>
      </c>
      <c r="U59" s="17">
        <v>19906.79609553047</v>
      </c>
      <c r="V59" s="17">
        <v>19671.812665494614</v>
      </c>
      <c r="W59" s="17">
        <v>19592.273506717429</v>
      </c>
      <c r="X59" s="17">
        <v>19835.448050928535</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19652.107742400909</v>
      </c>
      <c r="M61" s="17">
        <v>19415.580652254001</v>
      </c>
      <c r="N61" s="17">
        <v>19284.499451628191</v>
      </c>
      <c r="O61" s="17">
        <v>19100.67978320353</v>
      </c>
      <c r="P61" s="17">
        <v>19038.75601092368</v>
      </c>
      <c r="Q61" s="17">
        <v>19362.474554491957</v>
      </c>
      <c r="R61" s="17">
        <v>19561.096640381918</v>
      </c>
      <c r="S61" s="17">
        <v>19670.731290949192</v>
      </c>
      <c r="T61" s="17">
        <v>19745.472831051778</v>
      </c>
      <c r="U61" s="17">
        <v>19992.273918690182</v>
      </c>
      <c r="V61" s="17">
        <v>19758.586329337031</v>
      </c>
      <c r="W61" s="17">
        <v>19679.908031215007</v>
      </c>
      <c r="X61" s="17">
        <v>19923.895333872537</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1123.0694229000001</v>
      </c>
      <c r="S67" s="5">
        <v>1123.0694229000001</v>
      </c>
      <c r="T67" s="5">
        <v>1399.1855791800001</v>
      </c>
      <c r="U67" s="5">
        <v>1399.1855791800001</v>
      </c>
      <c r="V67" s="5">
        <v>1649.3882567399999</v>
      </c>
      <c r="W67" s="5">
        <v>1649.3882567399999</v>
      </c>
      <c r="X67" s="5">
        <v>1649.3882567399999</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406.4328504005</v>
      </c>
      <c r="N69" s="5">
        <v>797.05729046860006</v>
      </c>
      <c r="O69" s="5">
        <v>1234.9510483008999</v>
      </c>
      <c r="P69" s="5">
        <v>1236.1073204289999</v>
      </c>
      <c r="Q69" s="5">
        <v>1238.6119818467</v>
      </c>
      <c r="R69" s="5">
        <v>1883.1302158180001</v>
      </c>
      <c r="S69" s="5">
        <v>1884.1520574374999</v>
      </c>
      <c r="T69" s="5">
        <v>1981.3247634575</v>
      </c>
      <c r="U69" s="5">
        <v>2136.1272072544998</v>
      </c>
      <c r="V69" s="5">
        <v>2136.8954699295996</v>
      </c>
      <c r="W69" s="5">
        <v>2137.5274788053998</v>
      </c>
      <c r="X69" s="5">
        <v>2138.0524514194999</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1502.36</v>
      </c>
      <c r="T71" s="5">
        <v>1436.36</v>
      </c>
      <c r="U71" s="5">
        <v>1436.36</v>
      </c>
      <c r="V71" s="5">
        <v>1379.6599999999999</v>
      </c>
      <c r="W71" s="5">
        <v>1340.6599999999999</v>
      </c>
      <c r="X71" s="5">
        <v>1340.6599999999999</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378</v>
      </c>
      <c r="P72" s="5">
        <v>378</v>
      </c>
      <c r="Q72" s="5">
        <v>378</v>
      </c>
      <c r="R72" s="5">
        <v>646.17887939000002</v>
      </c>
      <c r="S72" s="5">
        <v>646.17887939000002</v>
      </c>
      <c r="T72" s="5">
        <v>1578</v>
      </c>
      <c r="U72" s="5">
        <v>1578</v>
      </c>
      <c r="V72" s="5">
        <v>1633</v>
      </c>
      <c r="W72" s="5">
        <v>1633</v>
      </c>
      <c r="X72" s="5">
        <v>1633</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6489.5390159448134</v>
      </c>
      <c r="N74" s="17">
        <v>6891.7712664123937</v>
      </c>
      <c r="O74" s="17">
        <v>7108.1977191531896</v>
      </c>
      <c r="P74" s="17">
        <v>6899.6531372957388</v>
      </c>
      <c r="Q74" s="17">
        <v>6914.9353241292629</v>
      </c>
      <c r="R74" s="17">
        <v>7368.608987056914</v>
      </c>
      <c r="S74" s="17">
        <v>7257.9536789084159</v>
      </c>
      <c r="T74" s="17">
        <v>7980.7491198702701</v>
      </c>
      <c r="U74" s="17">
        <v>8147.7701783813254</v>
      </c>
      <c r="V74" s="17">
        <v>8410.6608742252447</v>
      </c>
      <c r="W74" s="17">
        <v>8392.9564990772506</v>
      </c>
      <c r="X74" s="17">
        <v>8419.3927988890118</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6523.0607387038808</v>
      </c>
      <c r="N76" s="17">
        <v>6925.5893369343776</v>
      </c>
      <c r="O76" s="17">
        <v>7142.0839884131256</v>
      </c>
      <c r="P76" s="17">
        <v>6933.2458002487574</v>
      </c>
      <c r="Q76" s="17">
        <v>6948.7538203952981</v>
      </c>
      <c r="R76" s="17">
        <v>7402.439492248418</v>
      </c>
      <c r="S76" s="17">
        <v>7292.1406968649517</v>
      </c>
      <c r="T76" s="17">
        <v>8015.2798332804796</v>
      </c>
      <c r="U76" s="17">
        <v>8182.3065299484333</v>
      </c>
      <c r="V76" s="17">
        <v>8445.2790489932431</v>
      </c>
      <c r="W76" s="17">
        <v>8427.6789026350107</v>
      </c>
      <c r="X76" s="17">
        <v>8454.5573765103072</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8"/>
  <cols>
    <col min="1" max="1" width="9" style="2"/>
    <col min="2" max="2" width="25" style="2" customWidth="1"/>
    <col min="3" max="3" width="29" style="2" bestFit="1" customWidth="1"/>
    <col min="4" max="24" width="8.597656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141</v>
      </c>
      <c r="B3" s="4" t="s">
        <v>142</v>
      </c>
      <c r="C3" s="4" t="s">
        <v>143</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77</v>
      </c>
      <c r="B4" s="76" t="s">
        <v>113</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10366</v>
      </c>
      <c r="S4" s="5">
        <v>10366</v>
      </c>
      <c r="T4" s="5">
        <v>10366</v>
      </c>
      <c r="U4" s="5">
        <v>10366</v>
      </c>
      <c r="V4" s="5">
        <v>10366</v>
      </c>
      <c r="W4" s="5">
        <v>10366</v>
      </c>
      <c r="X4" s="5">
        <v>10366</v>
      </c>
    </row>
    <row r="5" spans="1:24" s="3" customFormat="1">
      <c r="A5" s="6" t="s">
        <v>77</v>
      </c>
      <c r="B5" s="76" t="s">
        <v>114</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77</v>
      </c>
      <c r="B6" s="76" t="s">
        <v>115</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2331.5981962000001</v>
      </c>
      <c r="U6" s="5">
        <v>2331.5981962000001</v>
      </c>
      <c r="V6" s="5">
        <v>1688.1981962</v>
      </c>
      <c r="W6" s="5">
        <v>1688.1981962</v>
      </c>
      <c r="X6" s="5">
        <v>1688.1981962</v>
      </c>
    </row>
    <row r="7" spans="1:24" s="3" customFormat="1">
      <c r="A7" s="6" t="s">
        <v>77</v>
      </c>
      <c r="B7" s="76" t="s">
        <v>116</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5225.0130538699996</v>
      </c>
      <c r="W7" s="5">
        <v>5105.0130538699996</v>
      </c>
      <c r="X7" s="5">
        <v>5300.1033142699998</v>
      </c>
    </row>
    <row r="8" spans="1:24" s="3" customFormat="1">
      <c r="A8" s="6" t="s">
        <v>77</v>
      </c>
      <c r="B8" s="76" t="s">
        <v>117</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77</v>
      </c>
      <c r="B9" s="76" t="s">
        <v>118</v>
      </c>
      <c r="C9" s="5">
        <v>1214.8339666680745</v>
      </c>
      <c r="D9" s="5">
        <v>1223.7906342777001</v>
      </c>
      <c r="E9" s="5">
        <v>1231.3997361001002</v>
      </c>
      <c r="F9" s="5">
        <v>1220.2504518963001</v>
      </c>
      <c r="G9" s="5">
        <v>3250.2038030047001</v>
      </c>
      <c r="H9" s="5">
        <v>3241.1682360666</v>
      </c>
      <c r="I9" s="5">
        <v>3233.0451317429997</v>
      </c>
      <c r="J9" s="5">
        <v>3225.7370619703001</v>
      </c>
      <c r="K9" s="5">
        <v>3219.1613997801005</v>
      </c>
      <c r="L9" s="5">
        <v>3213.2383796423001</v>
      </c>
      <c r="M9" s="5">
        <v>3177.9135817735</v>
      </c>
      <c r="N9" s="5">
        <v>3183.2155713175002</v>
      </c>
      <c r="O9" s="5">
        <v>3434.9765297109998</v>
      </c>
      <c r="P9" s="5">
        <v>3487.1692788901005</v>
      </c>
      <c r="Q9" s="5">
        <v>4123.9477681288008</v>
      </c>
      <c r="R9" s="5">
        <v>5097.4264575643992</v>
      </c>
      <c r="S9" s="5">
        <v>5220.8107467269001</v>
      </c>
      <c r="T9" s="5">
        <v>5544.5238891364006</v>
      </c>
      <c r="U9" s="5">
        <v>6237.9927461257003</v>
      </c>
      <c r="V9" s="5">
        <v>6817.3347566010998</v>
      </c>
      <c r="W9" s="5">
        <v>6827.0475003202</v>
      </c>
      <c r="X9" s="5">
        <v>8808.7894328494003</v>
      </c>
    </row>
    <row r="10" spans="1:24" s="3" customFormat="1">
      <c r="A10" s="6" t="s">
        <v>77</v>
      </c>
      <c r="B10" s="76" t="s">
        <v>119</v>
      </c>
      <c r="C10" s="5">
        <v>267.9459222255071</v>
      </c>
      <c r="D10" s="5">
        <v>288.84481331493367</v>
      </c>
      <c r="E10" s="5">
        <v>324.09539757410755</v>
      </c>
      <c r="F10" s="5">
        <v>358.65822132435488</v>
      </c>
      <c r="G10" s="5">
        <v>435.22401975220697</v>
      </c>
      <c r="H10" s="5">
        <v>517.09875966085497</v>
      </c>
      <c r="I10" s="5">
        <v>572.257623788145</v>
      </c>
      <c r="J10" s="5">
        <v>616.69269494303262</v>
      </c>
      <c r="K10" s="5">
        <v>650.46792151145837</v>
      </c>
      <c r="L10" s="5">
        <v>748.18134930081226</v>
      </c>
      <c r="M10" s="5">
        <v>777.66846146290993</v>
      </c>
      <c r="N10" s="5">
        <v>862.20660875855356</v>
      </c>
      <c r="O10" s="5">
        <v>909.7017742972215</v>
      </c>
      <c r="P10" s="5">
        <v>957.14638810425913</v>
      </c>
      <c r="Q10" s="5">
        <v>984.57863683040193</v>
      </c>
      <c r="R10" s="5">
        <v>1004.7685514071279</v>
      </c>
      <c r="S10" s="5">
        <v>1004.7577276481114</v>
      </c>
      <c r="T10" s="5">
        <v>1014.125814576644</v>
      </c>
      <c r="U10" s="5">
        <v>1045.7564905835197</v>
      </c>
      <c r="V10" s="5">
        <v>1097.1275631598144</v>
      </c>
      <c r="W10" s="5">
        <v>1109.4674313465389</v>
      </c>
      <c r="X10" s="5">
        <v>1121.5292842980002</v>
      </c>
    </row>
    <row r="11" spans="1:24" s="3" customFormat="1">
      <c r="A11" s="6" t="s">
        <v>77</v>
      </c>
      <c r="B11" s="76" t="s">
        <v>120</v>
      </c>
      <c r="C11" s="5">
        <v>9005.4579999999987</v>
      </c>
      <c r="D11" s="5">
        <v>9005.4579999999987</v>
      </c>
      <c r="E11" s="5">
        <v>10092.657999999999</v>
      </c>
      <c r="F11" s="5">
        <v>10092.657999999999</v>
      </c>
      <c r="G11" s="5">
        <v>10232.458000000001</v>
      </c>
      <c r="H11" s="5">
        <v>10552.457999999999</v>
      </c>
      <c r="I11" s="5">
        <v>10872.457999999999</v>
      </c>
      <c r="J11" s="5">
        <v>11192.457999999999</v>
      </c>
      <c r="K11" s="5">
        <v>11512.457999999999</v>
      </c>
      <c r="L11" s="5">
        <v>11741.707999999999</v>
      </c>
      <c r="M11" s="5">
        <v>11695.707999999999</v>
      </c>
      <c r="N11" s="5">
        <v>11695.707999999999</v>
      </c>
      <c r="O11" s="5">
        <v>11695.707999999999</v>
      </c>
      <c r="P11" s="5">
        <v>11417.008</v>
      </c>
      <c r="Q11" s="5">
        <v>11417.008</v>
      </c>
      <c r="R11" s="5">
        <v>11266.108</v>
      </c>
      <c r="S11" s="5">
        <v>10964.807999999999</v>
      </c>
      <c r="T11" s="5">
        <v>10580.112493400002</v>
      </c>
      <c r="U11" s="5">
        <v>9971.1124933999999</v>
      </c>
      <c r="V11" s="5">
        <v>9481.1552219900004</v>
      </c>
      <c r="W11" s="5">
        <v>9211.0600205299997</v>
      </c>
      <c r="X11" s="5">
        <v>9242.7667331600005</v>
      </c>
    </row>
    <row r="12" spans="1:24" s="3" customFormat="1">
      <c r="A12" s="6" t="s">
        <v>77</v>
      </c>
      <c r="B12" s="76" t="s">
        <v>121</v>
      </c>
      <c r="C12" s="5">
        <v>5151.7110000000011</v>
      </c>
      <c r="D12" s="5">
        <v>5151.7110000000011</v>
      </c>
      <c r="E12" s="5">
        <v>5941.7110000000011</v>
      </c>
      <c r="F12" s="5">
        <v>5941.7110000000011</v>
      </c>
      <c r="G12" s="5">
        <v>6141.7110000000011</v>
      </c>
      <c r="H12" s="5">
        <v>6241.7110000000011</v>
      </c>
      <c r="I12" s="5">
        <v>6341.7110000000011</v>
      </c>
      <c r="J12" s="5">
        <v>6441.7110000000011</v>
      </c>
      <c r="K12" s="5">
        <v>6541.7110000000011</v>
      </c>
      <c r="L12" s="5">
        <v>6641.7110000000011</v>
      </c>
      <c r="M12" s="5">
        <v>6641.7110000000011</v>
      </c>
      <c r="N12" s="5">
        <v>6641.7110000000011</v>
      </c>
      <c r="O12" s="5">
        <v>7431.6633349300009</v>
      </c>
      <c r="P12" s="5">
        <v>7819.7205787600005</v>
      </c>
      <c r="Q12" s="5">
        <v>7819.7205787600005</v>
      </c>
      <c r="R12" s="5">
        <v>7977.3511655700004</v>
      </c>
      <c r="S12" s="5">
        <v>8771.4741611999998</v>
      </c>
      <c r="T12" s="5">
        <v>10952.94651953</v>
      </c>
      <c r="U12" s="5">
        <v>10802.646519529999</v>
      </c>
      <c r="V12" s="5">
        <v>11728.3752301</v>
      </c>
      <c r="W12" s="5">
        <v>12757.19644376</v>
      </c>
      <c r="X12" s="5">
        <v>12757.19644376</v>
      </c>
    </row>
    <row r="13" spans="1:24" s="3" customFormat="1">
      <c r="A13" s="6" t="s">
        <v>77</v>
      </c>
      <c r="B13" s="77" t="s">
        <v>122</v>
      </c>
      <c r="C13" s="5">
        <v>9035.1393143843743</v>
      </c>
      <c r="D13" s="5">
        <v>9148.7771343995846</v>
      </c>
      <c r="E13" s="5">
        <v>9281.6280573582244</v>
      </c>
      <c r="F13" s="5">
        <v>9419.0274224288023</v>
      </c>
      <c r="G13" s="5">
        <v>9648.8783325176246</v>
      </c>
      <c r="H13" s="5">
        <v>9886.0760013711333</v>
      </c>
      <c r="I13" s="5">
        <v>10115.316716746611</v>
      </c>
      <c r="J13" s="5">
        <v>10359.587159175993</v>
      </c>
      <c r="K13" s="5">
        <v>10598.671469044259</v>
      </c>
      <c r="L13" s="5">
        <v>10837.06366808569</v>
      </c>
      <c r="M13" s="5">
        <v>11119.367129109185</v>
      </c>
      <c r="N13" s="5">
        <v>11675.830414336238</v>
      </c>
      <c r="O13" s="5">
        <v>12210.190065847504</v>
      </c>
      <c r="P13" s="5">
        <v>12788.226310091333</v>
      </c>
      <c r="Q13" s="5">
        <v>13210.244794083566</v>
      </c>
      <c r="R13" s="5">
        <v>13788.412757342854</v>
      </c>
      <c r="S13" s="5">
        <v>14167.009119644641</v>
      </c>
      <c r="T13" s="5">
        <v>14605.236369295686</v>
      </c>
      <c r="U13" s="5">
        <v>15020.01722229691</v>
      </c>
      <c r="V13" s="5">
        <v>15460.377616032918</v>
      </c>
      <c r="W13" s="5">
        <v>16089.130517093321</v>
      </c>
      <c r="X13" s="5">
        <v>16720.187316909374</v>
      </c>
    </row>
    <row r="14" spans="1:24" s="3" customFormat="1">
      <c r="A14" s="97" t="s">
        <v>138</v>
      </c>
      <c r="B14" s="97"/>
      <c r="C14" s="17">
        <v>65836.361203287961</v>
      </c>
      <c r="D14" s="17">
        <v>65979.854582002226</v>
      </c>
      <c r="E14" s="17">
        <v>67317.765191042447</v>
      </c>
      <c r="F14" s="17">
        <v>65823.578095659468</v>
      </c>
      <c r="G14" s="17">
        <v>68499.748155284527</v>
      </c>
      <c r="H14" s="17">
        <v>69229.784997108596</v>
      </c>
      <c r="I14" s="17">
        <v>69926.061472287765</v>
      </c>
      <c r="J14" s="17">
        <v>70627.458916099335</v>
      </c>
      <c r="K14" s="17">
        <v>70228.74279034583</v>
      </c>
      <c r="L14" s="17">
        <v>69218.175397048806</v>
      </c>
      <c r="M14" s="17">
        <v>68716.141172355608</v>
      </c>
      <c r="N14" s="17">
        <v>68987.444594422297</v>
      </c>
      <c r="O14" s="17">
        <v>67121.672704835728</v>
      </c>
      <c r="P14" s="17">
        <v>67446.703555885702</v>
      </c>
      <c r="Q14" s="17">
        <v>68415.932777842783</v>
      </c>
      <c r="R14" s="17">
        <v>67944.49993192438</v>
      </c>
      <c r="S14" s="17">
        <v>68939.292755259652</v>
      </c>
      <c r="T14" s="17">
        <v>71071.676282188739</v>
      </c>
      <c r="U14" s="17">
        <v>71452.256668186135</v>
      </c>
      <c r="V14" s="17">
        <v>72053.681637993825</v>
      </c>
      <c r="W14" s="17">
        <v>73343.21316316005</v>
      </c>
      <c r="X14" s="17">
        <v>76194.870721486775</v>
      </c>
    </row>
    <row r="15" spans="1:24" s="3" customFormat="1">
      <c r="A15" s="6" t="s">
        <v>77</v>
      </c>
      <c r="B15" s="77" t="s">
        <v>124</v>
      </c>
      <c r="C15" s="5">
        <v>442.51</v>
      </c>
      <c r="D15" s="5">
        <v>442.07133848019311</v>
      </c>
      <c r="E15" s="5">
        <v>443.97124952596869</v>
      </c>
      <c r="F15" s="5">
        <v>443.96286668365798</v>
      </c>
      <c r="G15" s="5">
        <v>444.96596460033487</v>
      </c>
      <c r="H15" s="5">
        <v>443.61873641915156</v>
      </c>
      <c r="I15" s="5">
        <v>444.74216510228973</v>
      </c>
      <c r="J15" s="5">
        <v>445.28497250370424</v>
      </c>
      <c r="K15" s="5">
        <v>448.3596334740173</v>
      </c>
      <c r="L15" s="5">
        <v>450.28267901543825</v>
      </c>
      <c r="M15" s="5">
        <v>451.82189180692041</v>
      </c>
      <c r="N15" s="5">
        <v>454.62406077848431</v>
      </c>
      <c r="O15" s="5">
        <v>455.40327249078956</v>
      </c>
      <c r="P15" s="5">
        <v>456.48356550275196</v>
      </c>
      <c r="Q15" s="5">
        <v>459.30208055888085</v>
      </c>
      <c r="R15" s="5">
        <v>461.25254875763886</v>
      </c>
      <c r="S15" s="5">
        <v>464.28036750971512</v>
      </c>
      <c r="T15" s="5">
        <v>468.01399473960726</v>
      </c>
      <c r="U15" s="5">
        <v>470.32314840643892</v>
      </c>
      <c r="V15" s="5">
        <v>474.94279899202718</v>
      </c>
      <c r="W15" s="5">
        <v>478.16864144615221</v>
      </c>
      <c r="X15" s="5">
        <v>481.11544836384871</v>
      </c>
    </row>
    <row r="16" spans="1:24" s="3" customFormat="1">
      <c r="A16" s="97" t="s">
        <v>144</v>
      </c>
      <c r="B16" s="97"/>
      <c r="C16" s="17">
        <v>66278.871203287956</v>
      </c>
      <c r="D16" s="17">
        <v>66421.925920482419</v>
      </c>
      <c r="E16" s="17">
        <v>67761.73644056842</v>
      </c>
      <c r="F16" s="17">
        <v>66267.540962343133</v>
      </c>
      <c r="G16" s="17">
        <v>68944.714119884869</v>
      </c>
      <c r="H16" s="17">
        <v>69673.403733527754</v>
      </c>
      <c r="I16" s="17">
        <v>70370.803637390054</v>
      </c>
      <c r="J16" s="17">
        <v>71072.743888603043</v>
      </c>
      <c r="K16" s="17">
        <v>70677.102423819844</v>
      </c>
      <c r="L16" s="17">
        <v>69668.458076064242</v>
      </c>
      <c r="M16" s="17">
        <v>69167.963064162526</v>
      </c>
      <c r="N16" s="17">
        <v>69442.068655200783</v>
      </c>
      <c r="O16" s="17">
        <v>67577.075977326516</v>
      </c>
      <c r="P16" s="17">
        <v>67903.187121388459</v>
      </c>
      <c r="Q16" s="17">
        <v>68875.234858401658</v>
      </c>
      <c r="R16" s="17">
        <v>68405.752480682015</v>
      </c>
      <c r="S16" s="17">
        <v>69403.573122769361</v>
      </c>
      <c r="T16" s="17">
        <v>71539.690276928348</v>
      </c>
      <c r="U16" s="17">
        <v>71922.579816592581</v>
      </c>
      <c r="V16" s="17">
        <v>72528.624436985847</v>
      </c>
      <c r="W16" s="17">
        <v>73821.381804606208</v>
      </c>
      <c r="X16" s="17">
        <v>76675.986169850628</v>
      </c>
    </row>
    <row r="18" spans="1:24" s="3" customFormat="1">
      <c r="A18" s="4" t="s">
        <v>141</v>
      </c>
      <c r="B18" s="4" t="s">
        <v>142</v>
      </c>
      <c r="C18" s="4" t="s">
        <v>143</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128</v>
      </c>
      <c r="B19" s="76" t="s">
        <v>113</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4060</v>
      </c>
      <c r="S19" s="5">
        <v>4060</v>
      </c>
      <c r="T19" s="5">
        <v>4060</v>
      </c>
      <c r="U19" s="5">
        <v>4060</v>
      </c>
      <c r="V19" s="5">
        <v>4060</v>
      </c>
      <c r="W19" s="5">
        <v>4060</v>
      </c>
      <c r="X19" s="5">
        <v>4060</v>
      </c>
    </row>
    <row r="20" spans="1:24" s="3" customFormat="1">
      <c r="A20" s="6" t="s">
        <v>128</v>
      </c>
      <c r="B20" s="7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128</v>
      </c>
      <c r="B21" s="76" t="s">
        <v>115</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128</v>
      </c>
      <c r="B22" s="76" t="s">
        <v>116</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128</v>
      </c>
      <c r="B23" s="76" t="s">
        <v>117</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128</v>
      </c>
      <c r="B24" s="76" t="s">
        <v>118</v>
      </c>
      <c r="C24" s="5">
        <v>273.54287836342149</v>
      </c>
      <c r="D24" s="5">
        <v>278.9466115637</v>
      </c>
      <c r="E24" s="5">
        <v>276.56730119119999</v>
      </c>
      <c r="F24" s="5">
        <v>274.12064384949997</v>
      </c>
      <c r="G24" s="5">
        <v>2312.9561172551998</v>
      </c>
      <c r="H24" s="5">
        <v>2310.8945084084999</v>
      </c>
      <c r="I24" s="5">
        <v>2308.0952459443001</v>
      </c>
      <c r="J24" s="5">
        <v>2305.7759311698001</v>
      </c>
      <c r="K24" s="5">
        <v>2303.2789492971001</v>
      </c>
      <c r="L24" s="5">
        <v>2301.2410147380001</v>
      </c>
      <c r="M24" s="5">
        <v>2299.2379883968001</v>
      </c>
      <c r="N24" s="5">
        <v>2301.6602652201</v>
      </c>
      <c r="O24" s="5">
        <v>2306.4918092725002</v>
      </c>
      <c r="P24" s="5">
        <v>2406.4215374684004</v>
      </c>
      <c r="Q24" s="5">
        <v>2651.6835721096004</v>
      </c>
      <c r="R24" s="5">
        <v>2749.1376081202002</v>
      </c>
      <c r="S24" s="5">
        <v>2753.3287563407002</v>
      </c>
      <c r="T24" s="5">
        <v>2757.9067216568001</v>
      </c>
      <c r="U24" s="5">
        <v>3102.4064183123</v>
      </c>
      <c r="V24" s="5">
        <v>3118.5128933474998</v>
      </c>
      <c r="W24" s="5">
        <v>3122.6095712997999</v>
      </c>
      <c r="X24" s="5">
        <v>3778.4564859714001</v>
      </c>
    </row>
    <row r="25" spans="1:24" s="3" customFormat="1">
      <c r="A25" s="6" t="s">
        <v>128</v>
      </c>
      <c r="B25" s="76" t="s">
        <v>119</v>
      </c>
      <c r="C25" s="5">
        <v>78.266716181316795</v>
      </c>
      <c r="D25" s="5">
        <v>90.875426981976133</v>
      </c>
      <c r="E25" s="5">
        <v>106.38529706313012</v>
      </c>
      <c r="F25" s="5">
        <v>122.07076578707331</v>
      </c>
      <c r="G25" s="5">
        <v>159.00985711731784</v>
      </c>
      <c r="H25" s="5">
        <v>196.81975058832776</v>
      </c>
      <c r="I25" s="5">
        <v>220.10664229321867</v>
      </c>
      <c r="J25" s="5">
        <v>241.80923182923954</v>
      </c>
      <c r="K25" s="5">
        <v>255.94745595091919</v>
      </c>
      <c r="L25" s="5">
        <v>298.50891732463765</v>
      </c>
      <c r="M25" s="5">
        <v>312.24501037922016</v>
      </c>
      <c r="N25" s="5">
        <v>350.94284168767922</v>
      </c>
      <c r="O25" s="5">
        <v>371.99975844145456</v>
      </c>
      <c r="P25" s="5">
        <v>395.29832781113333</v>
      </c>
      <c r="Q25" s="5">
        <v>407.48043254676924</v>
      </c>
      <c r="R25" s="5">
        <v>417.28289792558144</v>
      </c>
      <c r="S25" s="5">
        <v>418.1823078908277</v>
      </c>
      <c r="T25" s="5">
        <v>423.61386558340826</v>
      </c>
      <c r="U25" s="5">
        <v>438.47823531647367</v>
      </c>
      <c r="V25" s="5">
        <v>461.25522516266011</v>
      </c>
      <c r="W25" s="5">
        <v>466.5348243556727</v>
      </c>
      <c r="X25" s="5">
        <v>471.61470361580371</v>
      </c>
    </row>
    <row r="26" spans="1:24" s="3" customFormat="1">
      <c r="A26" s="6" t="s">
        <v>128</v>
      </c>
      <c r="B26" s="76" t="s">
        <v>120</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1867.46</v>
      </c>
      <c r="S26" s="5">
        <v>1820.96</v>
      </c>
      <c r="T26" s="5">
        <v>1378.48</v>
      </c>
      <c r="U26" s="5">
        <v>1348.48</v>
      </c>
      <c r="V26" s="5">
        <v>1348.48</v>
      </c>
      <c r="W26" s="5">
        <v>987.98</v>
      </c>
      <c r="X26" s="5">
        <v>939.68000000000006</v>
      </c>
    </row>
    <row r="27" spans="1:24" s="3" customFormat="1">
      <c r="A27" s="6" t="s">
        <v>128</v>
      </c>
      <c r="B27" s="76" t="s">
        <v>121</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2816.5942051200009</v>
      </c>
      <c r="P27" s="5">
        <v>2993.0585415800006</v>
      </c>
      <c r="Q27" s="5">
        <v>2993.0585415800006</v>
      </c>
      <c r="R27" s="5">
        <v>2993.0585415800006</v>
      </c>
      <c r="S27" s="5">
        <v>3646.2947174400006</v>
      </c>
      <c r="T27" s="5">
        <v>4877.7670757699998</v>
      </c>
      <c r="U27" s="5">
        <v>4727.4670757699996</v>
      </c>
      <c r="V27" s="5">
        <v>5653.1957863400003</v>
      </c>
      <c r="W27" s="5">
        <v>6682.0169999999998</v>
      </c>
      <c r="X27" s="5">
        <v>6682.0169999999998</v>
      </c>
    </row>
    <row r="28" spans="1:24" s="3" customFormat="1">
      <c r="A28" s="6" t="s">
        <v>128</v>
      </c>
      <c r="B28" s="77" t="s">
        <v>122</v>
      </c>
      <c r="C28" s="5">
        <v>2415.4197881033651</v>
      </c>
      <c r="D28" s="5">
        <v>2438.4146176238228</v>
      </c>
      <c r="E28" s="5">
        <v>2464.4743261823032</v>
      </c>
      <c r="F28" s="5">
        <v>2490.6260935642849</v>
      </c>
      <c r="G28" s="5">
        <v>2540.6656519925432</v>
      </c>
      <c r="H28" s="5">
        <v>2589.9408244278738</v>
      </c>
      <c r="I28" s="5">
        <v>2638.9130867246467</v>
      </c>
      <c r="J28" s="5">
        <v>2688.0885934138782</v>
      </c>
      <c r="K28" s="5">
        <v>2737.437671148019</v>
      </c>
      <c r="L28" s="5">
        <v>2786.9453719378785</v>
      </c>
      <c r="M28" s="5">
        <v>2837.6969537576301</v>
      </c>
      <c r="N28" s="5">
        <v>3027.098975566139</v>
      </c>
      <c r="O28" s="5">
        <v>3219.4605793729597</v>
      </c>
      <c r="P28" s="5">
        <v>3424.5941488634112</v>
      </c>
      <c r="Q28" s="5">
        <v>3570.12826056924</v>
      </c>
      <c r="R28" s="5">
        <v>3770.1159037175739</v>
      </c>
      <c r="S28" s="5">
        <v>3886.0245425311477</v>
      </c>
      <c r="T28" s="5">
        <v>4023.4553170346353</v>
      </c>
      <c r="U28" s="5">
        <v>4150.1301947190204</v>
      </c>
      <c r="V28" s="5">
        <v>4285.6688674026163</v>
      </c>
      <c r="W28" s="5">
        <v>4493.1178500959822</v>
      </c>
      <c r="X28" s="5">
        <v>4698.234539700692</v>
      </c>
    </row>
    <row r="29" spans="1:24" s="3" customFormat="1">
      <c r="A29" s="97" t="s">
        <v>138</v>
      </c>
      <c r="B29" s="97"/>
      <c r="C29" s="17">
        <v>20740.239382658103</v>
      </c>
      <c r="D29" s="17">
        <v>20781.246656179501</v>
      </c>
      <c r="E29" s="17">
        <v>20952.436924446632</v>
      </c>
      <c r="F29" s="17">
        <v>19516.827503210858</v>
      </c>
      <c r="G29" s="17">
        <v>21642.641626375062</v>
      </c>
      <c r="H29" s="17">
        <v>21727.665083434702</v>
      </c>
      <c r="I29" s="17">
        <v>21797.124974972165</v>
      </c>
      <c r="J29" s="17">
        <v>21865.683756422917</v>
      </c>
      <c r="K29" s="17">
        <v>21926.674076406038</v>
      </c>
      <c r="L29" s="17">
        <v>20696.705304010517</v>
      </c>
      <c r="M29" s="17">
        <v>20759.189952543649</v>
      </c>
      <c r="N29" s="17">
        <v>20989.712082483918</v>
      </c>
      <c r="O29" s="17">
        <v>18927.239352216915</v>
      </c>
      <c r="P29" s="17">
        <v>19432.065555732948</v>
      </c>
      <c r="Q29" s="17">
        <v>19835.043806815611</v>
      </c>
      <c r="R29" s="17">
        <v>20093.287951353359</v>
      </c>
      <c r="S29" s="17">
        <v>20821.023324212674</v>
      </c>
      <c r="T29" s="17">
        <v>21757.455980054845</v>
      </c>
      <c r="U29" s="17">
        <v>22063.194924127798</v>
      </c>
      <c r="V29" s="17">
        <v>23163.345772262775</v>
      </c>
      <c r="W29" s="17">
        <v>24048.492245761456</v>
      </c>
      <c r="X29" s="17">
        <v>24866.2357292979</v>
      </c>
    </row>
    <row r="30" spans="1:24" s="3" customFormat="1">
      <c r="A30" s="6" t="s">
        <v>128</v>
      </c>
      <c r="B30" s="77" t="s">
        <v>124</v>
      </c>
      <c r="C30" s="5">
        <v>93.24</v>
      </c>
      <c r="D30" s="5">
        <v>92.796663112143165</v>
      </c>
      <c r="E30" s="5">
        <v>93.240056880163095</v>
      </c>
      <c r="F30" s="5">
        <v>92.947062262808203</v>
      </c>
      <c r="G30" s="5">
        <v>92.846814862083704</v>
      </c>
      <c r="H30" s="5">
        <v>92.226327034792391</v>
      </c>
      <c r="I30" s="5">
        <v>92.759657768989939</v>
      </c>
      <c r="J30" s="5">
        <v>92.473563783719044</v>
      </c>
      <c r="K30" s="5">
        <v>93.83926557183878</v>
      </c>
      <c r="L30" s="5">
        <v>94.909491015863736</v>
      </c>
      <c r="M30" s="5">
        <v>95.266203662868776</v>
      </c>
      <c r="N30" s="5">
        <v>95.815316014775775</v>
      </c>
      <c r="O30" s="5">
        <v>96.266711262520701</v>
      </c>
      <c r="P30" s="5">
        <v>96.581913184757795</v>
      </c>
      <c r="Q30" s="5">
        <v>98.016777259639753</v>
      </c>
      <c r="R30" s="5">
        <v>98.003700785238919</v>
      </c>
      <c r="S30" s="5">
        <v>98.778539566058754</v>
      </c>
      <c r="T30" s="5">
        <v>99.853748271657238</v>
      </c>
      <c r="U30" s="5">
        <v>101.08744405058252</v>
      </c>
      <c r="V30" s="5">
        <v>101.79753720316899</v>
      </c>
      <c r="W30" s="5">
        <v>102.7058820555725</v>
      </c>
      <c r="X30" s="5">
        <v>103.34383544975395</v>
      </c>
    </row>
    <row r="31" spans="1:24" s="3" customFormat="1">
      <c r="A31" s="97" t="s">
        <v>144</v>
      </c>
      <c r="B31" s="97"/>
      <c r="C31" s="17">
        <v>20833.479382658104</v>
      </c>
      <c r="D31" s="17">
        <v>20874.043319291643</v>
      </c>
      <c r="E31" s="17">
        <v>21045.676981326797</v>
      </c>
      <c r="F31" s="17">
        <v>19609.774565473665</v>
      </c>
      <c r="G31" s="17">
        <v>21735.488441237147</v>
      </c>
      <c r="H31" s="17">
        <v>21819.891410469496</v>
      </c>
      <c r="I31" s="17">
        <v>21889.884632741156</v>
      </c>
      <c r="J31" s="17">
        <v>21958.157320206636</v>
      </c>
      <c r="K31" s="17">
        <v>22020.513341977876</v>
      </c>
      <c r="L31" s="17">
        <v>20791.61479502638</v>
      </c>
      <c r="M31" s="17">
        <v>20854.456156206517</v>
      </c>
      <c r="N31" s="17">
        <v>21085.527398498692</v>
      </c>
      <c r="O31" s="17">
        <v>19023.506063479435</v>
      </c>
      <c r="P31" s="17">
        <v>19528.647468917705</v>
      </c>
      <c r="Q31" s="17">
        <v>19933.060584075251</v>
      </c>
      <c r="R31" s="17">
        <v>20191.2916521386</v>
      </c>
      <c r="S31" s="17">
        <v>20919.801863778732</v>
      </c>
      <c r="T31" s="17">
        <v>21857.309728326501</v>
      </c>
      <c r="U31" s="17">
        <v>22164.282368178381</v>
      </c>
      <c r="V31" s="17">
        <v>23265.143309465944</v>
      </c>
      <c r="W31" s="17">
        <v>24151.198127817028</v>
      </c>
      <c r="X31" s="17">
        <v>24969.579564747655</v>
      </c>
    </row>
    <row r="33" spans="1:24">
      <c r="A33" s="4" t="s">
        <v>141</v>
      </c>
      <c r="B33" s="4" t="s">
        <v>142</v>
      </c>
      <c r="C33" s="4" t="s">
        <v>143</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145</v>
      </c>
      <c r="B34" s="76" t="s">
        <v>113</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6306</v>
      </c>
      <c r="S34" s="5">
        <v>6306</v>
      </c>
      <c r="T34" s="5">
        <v>6306</v>
      </c>
      <c r="U34" s="5">
        <v>6306</v>
      </c>
      <c r="V34" s="5">
        <v>6306</v>
      </c>
      <c r="W34" s="5">
        <v>6306</v>
      </c>
      <c r="X34" s="5">
        <v>6306</v>
      </c>
    </row>
    <row r="35" spans="1:24">
      <c r="A35" s="6" t="s">
        <v>145</v>
      </c>
      <c r="B35" s="7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145</v>
      </c>
      <c r="B36" s="76" t="s">
        <v>115</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145</v>
      </c>
      <c r="B37" s="76" t="s">
        <v>116</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145</v>
      </c>
      <c r="B38" s="76" t="s">
        <v>117</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145</v>
      </c>
      <c r="B39" s="76" t="s">
        <v>118</v>
      </c>
      <c r="C39" s="5">
        <v>584.37976861683524</v>
      </c>
      <c r="D39" s="5">
        <v>585.71500440279999</v>
      </c>
      <c r="E39" s="5">
        <v>604.84576772289995</v>
      </c>
      <c r="F39" s="5">
        <v>603.90113271400003</v>
      </c>
      <c r="G39" s="5">
        <v>603.71358066159996</v>
      </c>
      <c r="H39" s="5">
        <v>603.2904199733</v>
      </c>
      <c r="I39" s="5">
        <v>602.70253194609995</v>
      </c>
      <c r="J39" s="5">
        <v>601.63442606269996</v>
      </c>
      <c r="K39" s="5">
        <v>600.51441938419998</v>
      </c>
      <c r="L39" s="5">
        <v>599.80756913669995</v>
      </c>
      <c r="M39" s="5">
        <v>598.68456164860004</v>
      </c>
      <c r="N39" s="5">
        <v>599.58596052430005</v>
      </c>
      <c r="O39" s="5">
        <v>602.12572041850001</v>
      </c>
      <c r="P39" s="5">
        <v>604.61669733049996</v>
      </c>
      <c r="Q39" s="5">
        <v>607.36317082289997</v>
      </c>
      <c r="R39" s="5">
        <v>609.88003838700001</v>
      </c>
      <c r="S39" s="5">
        <v>611.85561445940004</v>
      </c>
      <c r="T39" s="5">
        <v>613.91382939000005</v>
      </c>
      <c r="U39" s="5">
        <v>616.61037869029997</v>
      </c>
      <c r="V39" s="5">
        <v>620.03635729439998</v>
      </c>
      <c r="W39" s="5">
        <v>622.22459014879996</v>
      </c>
      <c r="X39" s="5">
        <v>624.26140944400004</v>
      </c>
    </row>
    <row r="40" spans="1:24">
      <c r="A40" s="6" t="s">
        <v>145</v>
      </c>
      <c r="B40" s="76" t="s">
        <v>119</v>
      </c>
      <c r="C40" s="5">
        <v>33.552793439282247</v>
      </c>
      <c r="D40" s="5">
        <v>36.668343606542621</v>
      </c>
      <c r="E40" s="5">
        <v>43.190811404942643</v>
      </c>
      <c r="F40" s="5">
        <v>49.732998099311814</v>
      </c>
      <c r="G40" s="5">
        <v>66.166608301912802</v>
      </c>
      <c r="H40" s="5">
        <v>84.669324068404208</v>
      </c>
      <c r="I40" s="5">
        <v>99.515471792554976</v>
      </c>
      <c r="J40" s="5">
        <v>109.14490772286702</v>
      </c>
      <c r="K40" s="5">
        <v>115.60396725191086</v>
      </c>
      <c r="L40" s="5">
        <v>137.82989563841522</v>
      </c>
      <c r="M40" s="5">
        <v>140.95605975875233</v>
      </c>
      <c r="N40" s="5">
        <v>155.31315949000452</v>
      </c>
      <c r="O40" s="5">
        <v>170.27017748167327</v>
      </c>
      <c r="P40" s="5">
        <v>180.27260041003464</v>
      </c>
      <c r="Q40" s="5">
        <v>190.52976138634668</v>
      </c>
      <c r="R40" s="5">
        <v>196.51846036226152</v>
      </c>
      <c r="S40" s="5">
        <v>196.95793284052237</v>
      </c>
      <c r="T40" s="5">
        <v>198.70231183570246</v>
      </c>
      <c r="U40" s="5">
        <v>206.05637834111138</v>
      </c>
      <c r="V40" s="5">
        <v>218.92316275018638</v>
      </c>
      <c r="W40" s="5">
        <v>223.11735142263532</v>
      </c>
      <c r="X40" s="5">
        <v>227.24082066214345</v>
      </c>
    </row>
    <row r="41" spans="1:24">
      <c r="A41" s="6" t="s">
        <v>145</v>
      </c>
      <c r="B41" s="76" t="s">
        <v>120</v>
      </c>
      <c r="C41" s="5">
        <v>676.60799999999995</v>
      </c>
      <c r="D41" s="5">
        <v>676.60799999999995</v>
      </c>
      <c r="E41" s="5">
        <v>1176.6079999999999</v>
      </c>
      <c r="F41" s="5">
        <v>1176.6079999999999</v>
      </c>
      <c r="G41" s="5">
        <v>1176.6079999999999</v>
      </c>
      <c r="H41" s="5">
        <v>1176.6079999999999</v>
      </c>
      <c r="I41" s="5">
        <v>1176.6079999999999</v>
      </c>
      <c r="J41" s="5">
        <v>1176.6079999999999</v>
      </c>
      <c r="K41" s="5">
        <v>1176.6079999999999</v>
      </c>
      <c r="L41" s="5">
        <v>1176.6079999999999</v>
      </c>
      <c r="M41" s="5">
        <v>1176.6079999999999</v>
      </c>
      <c r="N41" s="5">
        <v>1176.6079999999999</v>
      </c>
      <c r="O41" s="5">
        <v>1176.6079999999999</v>
      </c>
      <c r="P41" s="5">
        <v>1176.6079999999999</v>
      </c>
      <c r="Q41" s="5">
        <v>1176.6079999999999</v>
      </c>
      <c r="R41" s="5">
        <v>1176.6079999999999</v>
      </c>
      <c r="S41" s="5">
        <v>1176.6079999999999</v>
      </c>
      <c r="T41" s="5">
        <v>1189.37793715</v>
      </c>
      <c r="U41" s="5">
        <v>1189.37793715</v>
      </c>
      <c r="V41" s="5">
        <v>1189.37793715</v>
      </c>
      <c r="W41" s="5">
        <v>1530.8937996699999</v>
      </c>
      <c r="X41" s="5">
        <v>1530.8937996699999</v>
      </c>
    </row>
    <row r="42" spans="1:24">
      <c r="A42" s="6" t="s">
        <v>145</v>
      </c>
      <c r="B42" s="76" t="s">
        <v>121</v>
      </c>
      <c r="C42" s="5">
        <v>1971.8570000000002</v>
      </c>
      <c r="D42" s="5">
        <v>1971.8570000000002</v>
      </c>
      <c r="E42" s="5">
        <v>2381.857</v>
      </c>
      <c r="F42" s="5">
        <v>2381.857</v>
      </c>
      <c r="G42" s="5">
        <v>2381.857</v>
      </c>
      <c r="H42" s="5">
        <v>2381.857</v>
      </c>
      <c r="I42" s="5">
        <v>2381.857</v>
      </c>
      <c r="J42" s="5">
        <v>2381.857</v>
      </c>
      <c r="K42" s="5">
        <v>2381.857</v>
      </c>
      <c r="L42" s="5">
        <v>2381.857</v>
      </c>
      <c r="M42" s="5">
        <v>2381.857</v>
      </c>
      <c r="N42" s="5">
        <v>2381.857</v>
      </c>
      <c r="O42" s="5">
        <v>2381.857</v>
      </c>
      <c r="P42" s="5">
        <v>2381.857</v>
      </c>
      <c r="Q42" s="5">
        <v>2381.857</v>
      </c>
      <c r="R42" s="5">
        <v>2260.857</v>
      </c>
      <c r="S42" s="5">
        <v>2260.857</v>
      </c>
      <c r="T42" s="5">
        <v>2210.857</v>
      </c>
      <c r="U42" s="5">
        <v>2210.857</v>
      </c>
      <c r="V42" s="5">
        <v>2210.857</v>
      </c>
      <c r="W42" s="5">
        <v>2210.857</v>
      </c>
      <c r="X42" s="5">
        <v>2210.857</v>
      </c>
    </row>
    <row r="43" spans="1:24">
      <c r="A43" s="6" t="s">
        <v>145</v>
      </c>
      <c r="B43" s="77" t="s">
        <v>122</v>
      </c>
      <c r="C43" s="5">
        <v>3166.2522928228836</v>
      </c>
      <c r="D43" s="5">
        <v>3210.547375660416</v>
      </c>
      <c r="E43" s="5">
        <v>3263.0834075608491</v>
      </c>
      <c r="F43" s="5">
        <v>3316.3696879924632</v>
      </c>
      <c r="G43" s="5">
        <v>3436.2349874673719</v>
      </c>
      <c r="H43" s="5">
        <v>3555.2012654966165</v>
      </c>
      <c r="I43" s="5">
        <v>3674.3944287897157</v>
      </c>
      <c r="J43" s="5">
        <v>3793.2659804517621</v>
      </c>
      <c r="K43" s="5">
        <v>3911.9889078682436</v>
      </c>
      <c r="L43" s="5">
        <v>4030.6748150328021</v>
      </c>
      <c r="M43" s="5">
        <v>4149.4314166510731</v>
      </c>
      <c r="N43" s="5">
        <v>4286.9420213337444</v>
      </c>
      <c r="O43" s="5">
        <v>4432.2773054032186</v>
      </c>
      <c r="P43" s="5">
        <v>4583.1213680835826</v>
      </c>
      <c r="Q43" s="5">
        <v>4723.3218106204185</v>
      </c>
      <c r="R43" s="5">
        <v>4886.6644034034198</v>
      </c>
      <c r="S43" s="5">
        <v>5027.2165501898289</v>
      </c>
      <c r="T43" s="5">
        <v>5173.8801834264559</v>
      </c>
      <c r="U43" s="5">
        <v>5320.9928596387872</v>
      </c>
      <c r="V43" s="5">
        <v>5474.3823215791826</v>
      </c>
      <c r="W43" s="5">
        <v>5663.1634606069538</v>
      </c>
      <c r="X43" s="5">
        <v>5854.9337803141725</v>
      </c>
    </row>
    <row r="44" spans="1:24">
      <c r="A44" s="97" t="s">
        <v>138</v>
      </c>
      <c r="B44" s="97"/>
      <c r="C44" s="17">
        <v>18217.449854889001</v>
      </c>
      <c r="D44" s="17">
        <v>18266.195723679757</v>
      </c>
      <c r="E44" s="17">
        <v>19254.384986698689</v>
      </c>
      <c r="F44" s="17">
        <v>19313.268818815774</v>
      </c>
      <c r="G44" s="17">
        <v>19449.380176440885</v>
      </c>
      <c r="H44" s="17">
        <v>19586.426009548319</v>
      </c>
      <c r="I44" s="17">
        <v>19719.877432538371</v>
      </c>
      <c r="J44" s="17">
        <v>19847.310314247326</v>
      </c>
      <c r="K44" s="17">
        <v>18886.372294514353</v>
      </c>
      <c r="L44" s="17">
        <v>19026.577279817917</v>
      </c>
      <c r="M44" s="17">
        <v>19147.337038068425</v>
      </c>
      <c r="N44" s="17">
        <v>19300.106141358046</v>
      </c>
      <c r="O44" s="17">
        <v>19462.938203313392</v>
      </c>
      <c r="P44" s="17">
        <v>19334.27566582412</v>
      </c>
      <c r="Q44" s="17">
        <v>19370.479742829666</v>
      </c>
      <c r="R44" s="17">
        <v>18301.327902152683</v>
      </c>
      <c r="S44" s="17">
        <v>18444.29509748975</v>
      </c>
      <c r="T44" s="17">
        <v>18471.131261802158</v>
      </c>
      <c r="U44" s="17">
        <v>18628.294553820197</v>
      </c>
      <c r="V44" s="17">
        <v>18654.576778773771</v>
      </c>
      <c r="W44" s="17">
        <v>19191.256201848391</v>
      </c>
      <c r="X44" s="17">
        <v>19389.186810090316</v>
      </c>
    </row>
    <row r="45" spans="1:24">
      <c r="A45" s="6" t="s">
        <v>145</v>
      </c>
      <c r="B45" s="77" t="s">
        <v>124</v>
      </c>
      <c r="C45" s="5">
        <v>202.14</v>
      </c>
      <c r="D45" s="5">
        <v>202.79830921577732</v>
      </c>
      <c r="E45" s="5">
        <v>204.74387794849835</v>
      </c>
      <c r="F45" s="5">
        <v>205.54376374680336</v>
      </c>
      <c r="G45" s="5">
        <v>205.95434617111587</v>
      </c>
      <c r="H45" s="5">
        <v>206.36332515394827</v>
      </c>
      <c r="I45" s="5">
        <v>206.94158946092929</v>
      </c>
      <c r="J45" s="5">
        <v>208.90031005863895</v>
      </c>
      <c r="K45" s="5">
        <v>209.55713710628936</v>
      </c>
      <c r="L45" s="5">
        <v>209.94997114748625</v>
      </c>
      <c r="M45" s="5">
        <v>210.52891665308454</v>
      </c>
      <c r="N45" s="5">
        <v>212.06827701969718</v>
      </c>
      <c r="O45" s="5">
        <v>212.6804908591769</v>
      </c>
      <c r="P45" s="5">
        <v>213.78418810837795</v>
      </c>
      <c r="Q45" s="5">
        <v>214.79387934925325</v>
      </c>
      <c r="R45" s="5">
        <v>216.74858841467929</v>
      </c>
      <c r="S45" s="5">
        <v>217.63339914348327</v>
      </c>
      <c r="T45" s="5">
        <v>219.36065761168075</v>
      </c>
      <c r="U45" s="5">
        <v>220.27809198513648</v>
      </c>
      <c r="V45" s="5">
        <v>222.77199020307597</v>
      </c>
      <c r="W45" s="5">
        <v>224.17618541167116</v>
      </c>
      <c r="X45" s="5">
        <v>225.138770885463</v>
      </c>
    </row>
    <row r="46" spans="1:24">
      <c r="A46" s="97" t="s">
        <v>144</v>
      </c>
      <c r="B46" s="97"/>
      <c r="C46" s="17">
        <v>18419.589854889</v>
      </c>
      <c r="D46" s="17">
        <v>18468.994032895534</v>
      </c>
      <c r="E46" s="17">
        <v>19459.128864647188</v>
      </c>
      <c r="F46" s="17">
        <v>19518.812582562576</v>
      </c>
      <c r="G46" s="17">
        <v>19655.334522612</v>
      </c>
      <c r="H46" s="17">
        <v>19792.789334702265</v>
      </c>
      <c r="I46" s="17">
        <v>19926.819021999301</v>
      </c>
      <c r="J46" s="17">
        <v>20056.210624305964</v>
      </c>
      <c r="K46" s="17">
        <v>19095.929431620643</v>
      </c>
      <c r="L46" s="17">
        <v>19236.527250965402</v>
      </c>
      <c r="M46" s="17">
        <v>19357.86595472151</v>
      </c>
      <c r="N46" s="17">
        <v>19512.174418377745</v>
      </c>
      <c r="O46" s="17">
        <v>19675.618694172568</v>
      </c>
      <c r="P46" s="17">
        <v>19548.059853932496</v>
      </c>
      <c r="Q46" s="17">
        <v>19585.27362217892</v>
      </c>
      <c r="R46" s="17">
        <v>18518.076490567364</v>
      </c>
      <c r="S46" s="17">
        <v>18661.928496633234</v>
      </c>
      <c r="T46" s="17">
        <v>18690.491919413838</v>
      </c>
      <c r="U46" s="17">
        <v>18848.572645805332</v>
      </c>
      <c r="V46" s="17">
        <v>18877.348768976848</v>
      </c>
      <c r="W46" s="17">
        <v>19415.432387260062</v>
      </c>
      <c r="X46" s="17">
        <v>19614.325580975779</v>
      </c>
    </row>
    <row r="48" spans="1:24">
      <c r="A48" s="4" t="s">
        <v>141</v>
      </c>
      <c r="B48" s="4" t="s">
        <v>142</v>
      </c>
      <c r="C48" s="4" t="s">
        <v>143</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146</v>
      </c>
      <c r="B49" s="7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146</v>
      </c>
      <c r="B50" s="76" t="s">
        <v>114</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146</v>
      </c>
      <c r="B51" s="76" t="s">
        <v>115</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146</v>
      </c>
      <c r="B52" s="76" t="s">
        <v>116</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1485.0902604</v>
      </c>
    </row>
    <row r="53" spans="1:24">
      <c r="A53" s="6" t="s">
        <v>146</v>
      </c>
      <c r="B53" s="76" t="s">
        <v>117</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146</v>
      </c>
      <c r="B54" s="76" t="s">
        <v>118</v>
      </c>
      <c r="C54" s="5">
        <v>90.699656244564608</v>
      </c>
      <c r="D54" s="5">
        <v>93.161590804399992</v>
      </c>
      <c r="E54" s="5">
        <v>91.794065515</v>
      </c>
      <c r="F54" s="5">
        <v>90.568867570600005</v>
      </c>
      <c r="G54" s="5">
        <v>89.730952968899999</v>
      </c>
      <c r="H54" s="5">
        <v>89.193310019400002</v>
      </c>
      <c r="I54" s="5">
        <v>88.3105895172</v>
      </c>
      <c r="J54" s="5">
        <v>87.269130504999993</v>
      </c>
      <c r="K54" s="5">
        <v>86.550750223400001</v>
      </c>
      <c r="L54" s="5">
        <v>86.148285916899994</v>
      </c>
      <c r="M54" s="5">
        <v>85.400756277400006</v>
      </c>
      <c r="N54" s="5">
        <v>87.339403163900002</v>
      </c>
      <c r="O54" s="5">
        <v>262.1517049858</v>
      </c>
      <c r="P54" s="5">
        <v>210.51512546450002</v>
      </c>
      <c r="Q54" s="5">
        <v>503.77103022270001</v>
      </c>
      <c r="R54" s="5">
        <v>506.73963215970002</v>
      </c>
      <c r="S54" s="5">
        <v>509.1705826946</v>
      </c>
      <c r="T54" s="5">
        <v>511.941251497</v>
      </c>
      <c r="U54" s="5">
        <v>816.85768748470002</v>
      </c>
      <c r="V54" s="5">
        <v>1375.5930041873999</v>
      </c>
      <c r="W54" s="5">
        <v>1378.2169175288</v>
      </c>
      <c r="X54" s="5">
        <v>1808.9103708283001</v>
      </c>
    </row>
    <row r="55" spans="1:24">
      <c r="A55" s="6" t="s">
        <v>146</v>
      </c>
      <c r="B55" s="76" t="s">
        <v>119</v>
      </c>
      <c r="C55" s="5">
        <v>36.632531237317401</v>
      </c>
      <c r="D55" s="5">
        <v>42.377045210292167</v>
      </c>
      <c r="E55" s="5">
        <v>48.858996713109136</v>
      </c>
      <c r="F55" s="5">
        <v>55.699522997627717</v>
      </c>
      <c r="G55" s="5">
        <v>71.075324457986866</v>
      </c>
      <c r="H55" s="5">
        <v>90.421368779059449</v>
      </c>
      <c r="I55" s="5">
        <v>104.2791784554789</v>
      </c>
      <c r="J55" s="5">
        <v>115.09919867014729</v>
      </c>
      <c r="K55" s="5">
        <v>126.99822042125587</v>
      </c>
      <c r="L55" s="5">
        <v>156.67155266041703</v>
      </c>
      <c r="M55" s="5">
        <v>168.81101000845462</v>
      </c>
      <c r="N55" s="5">
        <v>199.92484704447969</v>
      </c>
      <c r="O55" s="5">
        <v>213.15573313985178</v>
      </c>
      <c r="P55" s="5">
        <v>228.69968921616137</v>
      </c>
      <c r="Q55" s="5">
        <v>235.26886457819589</v>
      </c>
      <c r="R55" s="5">
        <v>241.28716057152445</v>
      </c>
      <c r="S55" s="5">
        <v>241.87469325242435</v>
      </c>
      <c r="T55" s="5">
        <v>246.03659674950984</v>
      </c>
      <c r="U55" s="5">
        <v>256.72188901903849</v>
      </c>
      <c r="V55" s="5">
        <v>273.10745363716171</v>
      </c>
      <c r="W55" s="5">
        <v>277.60638126309937</v>
      </c>
      <c r="X55" s="5">
        <v>281.96324291167736</v>
      </c>
    </row>
    <row r="56" spans="1:24">
      <c r="A56" s="6" t="s">
        <v>146</v>
      </c>
      <c r="B56" s="76" t="s">
        <v>120</v>
      </c>
      <c r="C56" s="5">
        <v>3976.7299999999991</v>
      </c>
      <c r="D56" s="5">
        <v>3976.7299999999991</v>
      </c>
      <c r="E56" s="5">
        <v>4336.9299999999994</v>
      </c>
      <c r="F56" s="5">
        <v>4336.9299999999994</v>
      </c>
      <c r="G56" s="5">
        <v>4476.7299999999996</v>
      </c>
      <c r="H56" s="5">
        <v>4796.7299999999987</v>
      </c>
      <c r="I56" s="5">
        <v>5116.7299999999987</v>
      </c>
      <c r="J56" s="5">
        <v>5436.7299999999987</v>
      </c>
      <c r="K56" s="5">
        <v>5756.7299999999987</v>
      </c>
      <c r="L56" s="5">
        <v>6076.7299999999987</v>
      </c>
      <c r="M56" s="5">
        <v>6076.7299999999987</v>
      </c>
      <c r="N56" s="5">
        <v>6076.7299999999987</v>
      </c>
      <c r="O56" s="5">
        <v>6076.7299999999987</v>
      </c>
      <c r="P56" s="5">
        <v>6024.2299999999987</v>
      </c>
      <c r="Q56" s="5">
        <v>6024.2299999999987</v>
      </c>
      <c r="R56" s="5">
        <v>6024.2299999999987</v>
      </c>
      <c r="S56" s="5">
        <v>6024.2299999999987</v>
      </c>
      <c r="T56" s="5">
        <v>5957.03</v>
      </c>
      <c r="U56" s="5">
        <v>5537.03</v>
      </c>
      <c r="V56" s="5">
        <v>5345.03</v>
      </c>
      <c r="W56" s="5">
        <v>5056.7299999999996</v>
      </c>
      <c r="X56" s="5">
        <v>5056.7299999999996</v>
      </c>
    </row>
    <row r="57" spans="1:24">
      <c r="A57" s="6" t="s">
        <v>146</v>
      </c>
      <c r="B57" s="76" t="s">
        <v>121</v>
      </c>
      <c r="C57" s="5">
        <v>964.53700000000003</v>
      </c>
      <c r="D57" s="5">
        <v>964.53700000000003</v>
      </c>
      <c r="E57" s="5">
        <v>964.53700000000003</v>
      </c>
      <c r="F57" s="5">
        <v>964.53700000000003</v>
      </c>
      <c r="G57" s="5">
        <v>1164.537</v>
      </c>
      <c r="H57" s="5">
        <v>1264.537</v>
      </c>
      <c r="I57" s="5">
        <v>1364.537</v>
      </c>
      <c r="J57" s="5">
        <v>1464.537</v>
      </c>
      <c r="K57" s="5">
        <v>1564.537</v>
      </c>
      <c r="L57" s="5">
        <v>1664.537</v>
      </c>
      <c r="M57" s="5">
        <v>1664.537</v>
      </c>
      <c r="N57" s="5">
        <v>1664.537</v>
      </c>
      <c r="O57" s="5">
        <v>1664.537</v>
      </c>
      <c r="P57" s="5">
        <v>1664.537</v>
      </c>
      <c r="Q57" s="5">
        <v>1664.537</v>
      </c>
      <c r="R57" s="5">
        <v>1664.537</v>
      </c>
      <c r="S57" s="5">
        <v>1664.537</v>
      </c>
      <c r="T57" s="5">
        <v>1664.537</v>
      </c>
      <c r="U57" s="5">
        <v>1664.537</v>
      </c>
      <c r="V57" s="5">
        <v>1664.537</v>
      </c>
      <c r="W57" s="5">
        <v>1664.537</v>
      </c>
      <c r="X57" s="5">
        <v>1664.537</v>
      </c>
    </row>
    <row r="58" spans="1:24">
      <c r="A58" s="6" t="s">
        <v>146</v>
      </c>
      <c r="B58" s="77" t="s">
        <v>122</v>
      </c>
      <c r="C58" s="5">
        <v>2141.7737330250552</v>
      </c>
      <c r="D58" s="5">
        <v>2171.9602818204544</v>
      </c>
      <c r="E58" s="5">
        <v>2203.1286066334442</v>
      </c>
      <c r="F58" s="5">
        <v>2231.723066130161</v>
      </c>
      <c r="G58" s="5">
        <v>2261.5551737094929</v>
      </c>
      <c r="H58" s="5">
        <v>2301.6837345998779</v>
      </c>
      <c r="I58" s="5">
        <v>2338.7145803098961</v>
      </c>
      <c r="J58" s="5">
        <v>2395.3214239111499</v>
      </c>
      <c r="K58" s="5">
        <v>2452.2356770941574</v>
      </c>
      <c r="L58" s="5">
        <v>2509.350773906835</v>
      </c>
      <c r="M58" s="5">
        <v>2610.9357435908664</v>
      </c>
      <c r="N58" s="5">
        <v>2821.3483187635798</v>
      </c>
      <c r="O58" s="5">
        <v>2996.719727309639</v>
      </c>
      <c r="P58" s="5">
        <v>3193.398891045204</v>
      </c>
      <c r="Q58" s="5">
        <v>3310.780676310148</v>
      </c>
      <c r="R58" s="5">
        <v>3500.17071503948</v>
      </c>
      <c r="S58" s="5">
        <v>3605.7703838557977</v>
      </c>
      <c r="T58" s="5">
        <v>3740.2350939630232</v>
      </c>
      <c r="U58" s="5">
        <v>3863.001191296732</v>
      </c>
      <c r="V58" s="5">
        <v>3994.8951859100521</v>
      </c>
      <c r="W58" s="5">
        <v>4196.5331861655322</v>
      </c>
      <c r="X58" s="5">
        <v>4395.0111422085583</v>
      </c>
    </row>
    <row r="59" spans="1:24">
      <c r="A59" s="97" t="s">
        <v>138</v>
      </c>
      <c r="B59" s="97"/>
      <c r="C59" s="17">
        <v>16636.372920566937</v>
      </c>
      <c r="D59" s="17">
        <v>16674.765917895147</v>
      </c>
      <c r="E59" s="17">
        <v>17071.248668921551</v>
      </c>
      <c r="F59" s="17">
        <v>17105.458456758392</v>
      </c>
      <c r="G59" s="17">
        <v>17489.628451196379</v>
      </c>
      <c r="H59" s="17">
        <v>17968.565413458338</v>
      </c>
      <c r="I59" s="17">
        <v>18438.571348342575</v>
      </c>
      <c r="J59" s="17">
        <v>18924.956753146296</v>
      </c>
      <c r="K59" s="17">
        <v>19413.051647798813</v>
      </c>
      <c r="L59" s="17">
        <v>19569.437612554149</v>
      </c>
      <c r="M59" s="17">
        <v>19332.414509936723</v>
      </c>
      <c r="N59" s="17">
        <v>19200.87956903196</v>
      </c>
      <c r="O59" s="17">
        <v>19189.294165495292</v>
      </c>
      <c r="P59" s="17">
        <v>19127.380705785861</v>
      </c>
      <c r="Q59" s="17">
        <v>19544.587571171043</v>
      </c>
      <c r="R59" s="17">
        <v>19742.964507830704</v>
      </c>
      <c r="S59" s="17">
        <v>19851.582659862823</v>
      </c>
      <c r="T59" s="17">
        <v>19925.779942269532</v>
      </c>
      <c r="U59" s="17">
        <v>19944.147767860468</v>
      </c>
      <c r="V59" s="17">
        <v>19519.162643794614</v>
      </c>
      <c r="W59" s="17">
        <v>19439.623485017433</v>
      </c>
      <c r="X59" s="17">
        <v>20268.242016408538</v>
      </c>
    </row>
    <row r="60" spans="1:24">
      <c r="A60" s="6" t="s">
        <v>146</v>
      </c>
      <c r="B60" s="77" t="s">
        <v>124</v>
      </c>
      <c r="C60" s="5">
        <v>84.63</v>
      </c>
      <c r="D60" s="5">
        <v>84.206000222205361</v>
      </c>
      <c r="E60" s="5">
        <v>83.469028756343036</v>
      </c>
      <c r="F60" s="5">
        <v>82.951460076807138</v>
      </c>
      <c r="G60" s="5">
        <v>83.677387197254077</v>
      </c>
      <c r="H60" s="5">
        <v>82.665701679467261</v>
      </c>
      <c r="I60" s="5">
        <v>82.581295950908668</v>
      </c>
      <c r="J60" s="5">
        <v>82.39500697961941</v>
      </c>
      <c r="K60" s="5">
        <v>82.8516388579324</v>
      </c>
      <c r="L60" s="5">
        <v>82.670129856759672</v>
      </c>
      <c r="M60" s="5">
        <v>83.166142317276609</v>
      </c>
      <c r="N60" s="5">
        <v>83.619882596231378</v>
      </c>
      <c r="O60" s="5">
        <v>83.357525128237199</v>
      </c>
      <c r="P60" s="5">
        <v>83.347212557814956</v>
      </c>
      <c r="Q60" s="5">
        <v>83.524613680914783</v>
      </c>
      <c r="R60" s="5">
        <v>83.769762911215039</v>
      </c>
      <c r="S60" s="5">
        <v>84.786261446369934</v>
      </c>
      <c r="T60" s="5">
        <v>85.330519142245734</v>
      </c>
      <c r="U60" s="5">
        <v>85.477823159713168</v>
      </c>
      <c r="V60" s="5">
        <v>86.773663842419381</v>
      </c>
      <c r="W60" s="5">
        <v>87.634524497578013</v>
      </c>
      <c r="X60" s="5">
        <v>88.447282944000989</v>
      </c>
    </row>
    <row r="61" spans="1:24">
      <c r="A61" s="97" t="s">
        <v>144</v>
      </c>
      <c r="B61" s="97"/>
      <c r="C61" s="17">
        <v>16721.002920566938</v>
      </c>
      <c r="D61" s="17">
        <v>16758.971918117353</v>
      </c>
      <c r="E61" s="17">
        <v>17154.717697677894</v>
      </c>
      <c r="F61" s="17">
        <v>17188.4099168352</v>
      </c>
      <c r="G61" s="17">
        <v>17573.305838393633</v>
      </c>
      <c r="H61" s="17">
        <v>18051.231115137805</v>
      </c>
      <c r="I61" s="17">
        <v>18521.152644293485</v>
      </c>
      <c r="J61" s="17">
        <v>19007.351760125915</v>
      </c>
      <c r="K61" s="17">
        <v>19495.903286656747</v>
      </c>
      <c r="L61" s="17">
        <v>19652.10774241091</v>
      </c>
      <c r="M61" s="17">
        <v>19415.580652254001</v>
      </c>
      <c r="N61" s="17">
        <v>19284.499451628191</v>
      </c>
      <c r="O61" s="17">
        <v>19272.65169062353</v>
      </c>
      <c r="P61" s="17">
        <v>19210.727918343677</v>
      </c>
      <c r="Q61" s="17">
        <v>19628.112184851958</v>
      </c>
      <c r="R61" s="17">
        <v>19826.734270741919</v>
      </c>
      <c r="S61" s="17">
        <v>19936.368921309193</v>
      </c>
      <c r="T61" s="17">
        <v>20011.110461411776</v>
      </c>
      <c r="U61" s="17">
        <v>20029.62559102018</v>
      </c>
      <c r="V61" s="17">
        <v>19605.936307637032</v>
      </c>
      <c r="W61" s="17">
        <v>19527.258009515012</v>
      </c>
      <c r="X61" s="17">
        <v>20356.68929935254</v>
      </c>
    </row>
    <row r="63" spans="1:24">
      <c r="A63" s="4" t="s">
        <v>141</v>
      </c>
      <c r="B63" s="4" t="s">
        <v>142</v>
      </c>
      <c r="C63" s="4" t="s">
        <v>143</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147</v>
      </c>
      <c r="B64" s="7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147</v>
      </c>
      <c r="B65" s="7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147</v>
      </c>
      <c r="B66" s="76" t="s">
        <v>115</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179.69819620000001</v>
      </c>
      <c r="U66" s="5">
        <v>179.69819620000001</v>
      </c>
      <c r="V66" s="5">
        <v>179.69819620000001</v>
      </c>
      <c r="W66" s="5">
        <v>179.69819620000001</v>
      </c>
      <c r="X66" s="5">
        <v>179.69819620000001</v>
      </c>
    </row>
    <row r="67" spans="1:24">
      <c r="A67" s="6" t="s">
        <v>147</v>
      </c>
      <c r="B67" s="76" t="s">
        <v>116</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745.28005385999995</v>
      </c>
      <c r="W67" s="5">
        <v>745.28005385999995</v>
      </c>
      <c r="X67" s="5">
        <v>745.28005385999995</v>
      </c>
    </row>
    <row r="68" spans="1:24">
      <c r="A68" s="6" t="s">
        <v>147</v>
      </c>
      <c r="B68" s="7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147</v>
      </c>
      <c r="B69" s="76" t="s">
        <v>118</v>
      </c>
      <c r="C69" s="5">
        <v>264.14144549977578</v>
      </c>
      <c r="D69" s="5">
        <v>263.6623262283</v>
      </c>
      <c r="E69" s="5">
        <v>256.09618465850002</v>
      </c>
      <c r="F69" s="5">
        <v>249.7656421595</v>
      </c>
      <c r="G69" s="5">
        <v>242.067230841</v>
      </c>
      <c r="H69" s="5">
        <v>236.19626779359999</v>
      </c>
      <c r="I69" s="5">
        <v>232.52771300079999</v>
      </c>
      <c r="J69" s="5">
        <v>229.78590868949999</v>
      </c>
      <c r="K69" s="5">
        <v>227.68280598519999</v>
      </c>
      <c r="L69" s="5">
        <v>225.02677635809999</v>
      </c>
      <c r="M69" s="5">
        <v>193.6770694105</v>
      </c>
      <c r="N69" s="5">
        <v>193.6119943786</v>
      </c>
      <c r="O69" s="5">
        <v>262.97914088089999</v>
      </c>
      <c r="P69" s="5">
        <v>264.13541300899999</v>
      </c>
      <c r="Q69" s="5">
        <v>359.39238614670001</v>
      </c>
      <c r="R69" s="5">
        <v>1229.669041458</v>
      </c>
      <c r="S69" s="5">
        <v>1344.2248931974998</v>
      </c>
      <c r="T69" s="5">
        <v>1658.3194778674999</v>
      </c>
      <c r="U69" s="5">
        <v>1699.4089458345002</v>
      </c>
      <c r="V69" s="5">
        <v>1700.1772085096002</v>
      </c>
      <c r="W69" s="5">
        <v>1700.8092173854002</v>
      </c>
      <c r="X69" s="5">
        <v>2593.8228871394999</v>
      </c>
    </row>
    <row r="70" spans="1:24">
      <c r="A70" s="6" t="s">
        <v>147</v>
      </c>
      <c r="B70" s="76" t="s">
        <v>119</v>
      </c>
      <c r="C70" s="5">
        <v>114.6633728328102</v>
      </c>
      <c r="D70" s="5">
        <v>113.5454278661304</v>
      </c>
      <c r="E70" s="5">
        <v>119.56118364319173</v>
      </c>
      <c r="F70" s="5">
        <v>124.37832592507158</v>
      </c>
      <c r="G70" s="5">
        <v>130.5965892540309</v>
      </c>
      <c r="H70" s="5">
        <v>135.03513586876275</v>
      </c>
      <c r="I70" s="5">
        <v>137.31739751749473</v>
      </c>
      <c r="J70" s="5">
        <v>138.70960465256542</v>
      </c>
      <c r="K70" s="5">
        <v>139.44495023461465</v>
      </c>
      <c r="L70" s="5">
        <v>140.91050695277428</v>
      </c>
      <c r="M70" s="5">
        <v>140.83445588302646</v>
      </c>
      <c r="N70" s="5">
        <v>139.53281500081354</v>
      </c>
      <c r="O70" s="5">
        <v>137.03028243425399</v>
      </c>
      <c r="P70" s="5">
        <v>134.61620138183434</v>
      </c>
      <c r="Q70" s="5">
        <v>132.23242759146791</v>
      </c>
      <c r="R70" s="5">
        <v>129.90824325432874</v>
      </c>
      <c r="S70" s="5">
        <v>127.63841910999163</v>
      </c>
      <c r="T70" s="5">
        <v>125.47716923299549</v>
      </c>
      <c r="U70" s="5">
        <v>123.52051185971567</v>
      </c>
      <c r="V70" s="5">
        <v>121.86443817543531</v>
      </c>
      <c r="W70" s="5">
        <v>120.14123893256084</v>
      </c>
      <c r="X70" s="5">
        <v>118.56918148295003</v>
      </c>
    </row>
    <row r="71" spans="1:24">
      <c r="A71" s="6" t="s">
        <v>147</v>
      </c>
      <c r="B71" s="76" t="s">
        <v>120</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1624.86</v>
      </c>
      <c r="S71" s="5">
        <v>1370.06</v>
      </c>
      <c r="T71" s="5">
        <v>1482.2745562499999</v>
      </c>
      <c r="U71" s="5">
        <v>1323.2745562499999</v>
      </c>
      <c r="V71" s="5">
        <v>1025.31728484</v>
      </c>
      <c r="W71" s="5">
        <v>1062.50622086</v>
      </c>
      <c r="X71" s="5">
        <v>1142.51293349</v>
      </c>
    </row>
    <row r="72" spans="1:24">
      <c r="A72" s="6" t="s">
        <v>147</v>
      </c>
      <c r="B72" s="76" t="s">
        <v>121</v>
      </c>
      <c r="C72" s="5">
        <v>378</v>
      </c>
      <c r="D72" s="5">
        <v>378</v>
      </c>
      <c r="E72" s="5">
        <v>378</v>
      </c>
      <c r="F72" s="5">
        <v>378</v>
      </c>
      <c r="G72" s="5">
        <v>378</v>
      </c>
      <c r="H72" s="5">
        <v>378</v>
      </c>
      <c r="I72" s="5">
        <v>378</v>
      </c>
      <c r="J72" s="5">
        <v>378</v>
      </c>
      <c r="K72" s="5">
        <v>378</v>
      </c>
      <c r="L72" s="5">
        <v>378</v>
      </c>
      <c r="M72" s="5">
        <v>378</v>
      </c>
      <c r="N72" s="5">
        <v>378</v>
      </c>
      <c r="O72" s="5">
        <v>568.67512981000004</v>
      </c>
      <c r="P72" s="5">
        <v>780.26803717999996</v>
      </c>
      <c r="Q72" s="5">
        <v>780.26803717999996</v>
      </c>
      <c r="R72" s="5">
        <v>1058.89862399</v>
      </c>
      <c r="S72" s="5">
        <v>1199.7854437599999</v>
      </c>
      <c r="T72" s="5">
        <v>2199.7854437599999</v>
      </c>
      <c r="U72" s="5">
        <v>2199.7854437599999</v>
      </c>
      <c r="V72" s="5">
        <v>2199.7854437599999</v>
      </c>
      <c r="W72" s="5">
        <v>2199.7854437599999</v>
      </c>
      <c r="X72" s="5">
        <v>2199.7854437599999</v>
      </c>
    </row>
    <row r="73" spans="1:24">
      <c r="A73" s="6" t="s">
        <v>147</v>
      </c>
      <c r="B73" s="77" t="s">
        <v>122</v>
      </c>
      <c r="C73" s="5">
        <v>1149.4058358067191</v>
      </c>
      <c r="D73" s="5">
        <v>1164.642865106556</v>
      </c>
      <c r="E73" s="5">
        <v>1186.3145533296442</v>
      </c>
      <c r="F73" s="5">
        <v>1214.166657764383</v>
      </c>
      <c r="G73" s="5">
        <v>1243.0615553368621</v>
      </c>
      <c r="H73" s="5">
        <v>1271.0398684796689</v>
      </c>
      <c r="I73" s="5">
        <v>1294.6729371785279</v>
      </c>
      <c r="J73" s="5">
        <v>1313.7852346079528</v>
      </c>
      <c r="K73" s="5">
        <v>1327.5486790853511</v>
      </c>
      <c r="L73" s="5">
        <v>1340.0434155248399</v>
      </c>
      <c r="M73" s="5">
        <v>1350.671709711288</v>
      </c>
      <c r="N73" s="5">
        <v>1363.5811609929801</v>
      </c>
      <c r="O73" s="5">
        <v>1378.956388428036</v>
      </c>
      <c r="P73" s="5">
        <v>1397.869615494905</v>
      </c>
      <c r="Q73" s="5">
        <v>1413.0309147010962</v>
      </c>
      <c r="R73" s="5">
        <v>1432.4622257045851</v>
      </c>
      <c r="S73" s="5">
        <v>1445.554900080924</v>
      </c>
      <c r="T73" s="5">
        <v>1460.401607999775</v>
      </c>
      <c r="U73" s="5">
        <v>1474.5768800871101</v>
      </c>
      <c r="V73" s="5">
        <v>1489.852709380209</v>
      </c>
      <c r="W73" s="5">
        <v>1512.2395245992909</v>
      </c>
      <c r="X73" s="5">
        <v>1539.7229092465629</v>
      </c>
    </row>
    <row r="74" spans="1:24">
      <c r="A74" s="97" t="s">
        <v>138</v>
      </c>
      <c r="B74" s="97"/>
      <c r="C74" s="17">
        <v>7059.0606540893059</v>
      </c>
      <c r="D74" s="17">
        <v>7072.7006191509863</v>
      </c>
      <c r="E74" s="17">
        <v>6852.8219215813369</v>
      </c>
      <c r="F74" s="17">
        <v>6699.1606257989552</v>
      </c>
      <c r="G74" s="17">
        <v>6726.5753753818935</v>
      </c>
      <c r="H74" s="17">
        <v>6753.1212720920321</v>
      </c>
      <c r="I74" s="17">
        <v>6775.3680476468217</v>
      </c>
      <c r="J74" s="17">
        <v>6793.1307479000179</v>
      </c>
      <c r="K74" s="17">
        <v>6805.5264352551658</v>
      </c>
      <c r="L74" s="17">
        <v>6726.080698785714</v>
      </c>
      <c r="M74" s="17">
        <v>6276.7832349548135</v>
      </c>
      <c r="N74" s="17">
        <v>6288.3259703223939</v>
      </c>
      <c r="O74" s="17">
        <v>6326.9009415431892</v>
      </c>
      <c r="P74" s="17">
        <v>6329.9492670557393</v>
      </c>
      <c r="Q74" s="17">
        <v>6437.9837656092641</v>
      </c>
      <c r="R74" s="17">
        <v>6572.0981343969142</v>
      </c>
      <c r="S74" s="17">
        <v>6583.5636561384144</v>
      </c>
      <c r="T74" s="17">
        <v>7673.2564513102698</v>
      </c>
      <c r="U74" s="17">
        <v>7567.5645339913253</v>
      </c>
      <c r="V74" s="17">
        <v>7461.9753347252445</v>
      </c>
      <c r="W74" s="17">
        <v>7520.4598955972524</v>
      </c>
      <c r="X74" s="17">
        <v>8519.3916051790129</v>
      </c>
    </row>
    <row r="75" spans="1:24">
      <c r="A75" s="6" t="s">
        <v>147</v>
      </c>
      <c r="B75" s="77" t="s">
        <v>124</v>
      </c>
      <c r="C75" s="5">
        <v>32.99</v>
      </c>
      <c r="D75" s="5">
        <v>32.929504267618654</v>
      </c>
      <c r="E75" s="5">
        <v>33.111913235943511</v>
      </c>
      <c r="F75" s="5">
        <v>33.129976814727819</v>
      </c>
      <c r="G75" s="5">
        <v>33.176920880368669</v>
      </c>
      <c r="H75" s="5">
        <v>33.153371466979031</v>
      </c>
      <c r="I75" s="5">
        <v>33.248536863175971</v>
      </c>
      <c r="J75" s="5">
        <v>33.004471925120001</v>
      </c>
      <c r="K75" s="5">
        <v>33.127575912067421</v>
      </c>
      <c r="L75" s="5">
        <v>33.36553713148264</v>
      </c>
      <c r="M75" s="5">
        <v>33.521722759067501</v>
      </c>
      <c r="N75" s="5">
        <v>33.818070521983458</v>
      </c>
      <c r="O75" s="5">
        <v>33.886269259935901</v>
      </c>
      <c r="P75" s="5">
        <v>33.59266295301817</v>
      </c>
      <c r="Q75" s="5">
        <v>33.818496266035375</v>
      </c>
      <c r="R75" s="5">
        <v>33.830505191503605</v>
      </c>
      <c r="S75" s="5">
        <v>34.187017956535605</v>
      </c>
      <c r="T75" s="5">
        <v>34.53071341020987</v>
      </c>
      <c r="U75" s="5">
        <v>34.536351567107808</v>
      </c>
      <c r="V75" s="5">
        <v>34.618174767998269</v>
      </c>
      <c r="W75" s="5">
        <v>34.722403557760359</v>
      </c>
      <c r="X75" s="5">
        <v>35.164577621295408</v>
      </c>
    </row>
    <row r="76" spans="1:24">
      <c r="A76" s="97" t="s">
        <v>144</v>
      </c>
      <c r="B76" s="97"/>
      <c r="C76" s="17">
        <v>7092.0506540893057</v>
      </c>
      <c r="D76" s="17">
        <v>7105.6301234186049</v>
      </c>
      <c r="E76" s="17">
        <v>6885.9338348172805</v>
      </c>
      <c r="F76" s="17">
        <v>6732.2906026136834</v>
      </c>
      <c r="G76" s="17">
        <v>6759.7522962622625</v>
      </c>
      <c r="H76" s="17">
        <v>6786.2746435590116</v>
      </c>
      <c r="I76" s="17">
        <v>6808.6165845099977</v>
      </c>
      <c r="J76" s="17">
        <v>6826.1352198251379</v>
      </c>
      <c r="K76" s="17">
        <v>6838.654011167233</v>
      </c>
      <c r="L76" s="17">
        <v>6759.4462359171966</v>
      </c>
      <c r="M76" s="17">
        <v>6310.3049577138809</v>
      </c>
      <c r="N76" s="17">
        <v>6322.1440408443777</v>
      </c>
      <c r="O76" s="17">
        <v>6360.7872108031252</v>
      </c>
      <c r="P76" s="17">
        <v>6363.5419300087578</v>
      </c>
      <c r="Q76" s="17">
        <v>6471.8022618752993</v>
      </c>
      <c r="R76" s="17">
        <v>6605.9286395884183</v>
      </c>
      <c r="S76" s="17">
        <v>6617.7506740949502</v>
      </c>
      <c r="T76" s="17">
        <v>7707.7871647204793</v>
      </c>
      <c r="U76" s="17">
        <v>7602.1008855584332</v>
      </c>
      <c r="V76" s="17">
        <v>7496.5935094932429</v>
      </c>
      <c r="W76" s="17">
        <v>7555.1822991550125</v>
      </c>
      <c r="X76" s="17">
        <v>8554.5561828003083</v>
      </c>
    </row>
    <row r="78" spans="1:24">
      <c r="A78" s="4" t="s">
        <v>141</v>
      </c>
      <c r="B78" s="4" t="s">
        <v>142</v>
      </c>
      <c r="C78" s="4" t="s">
        <v>143</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148</v>
      </c>
      <c r="B79" s="7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148</v>
      </c>
      <c r="B80" s="7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148</v>
      </c>
      <c r="B81" s="7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148</v>
      </c>
      <c r="B82" s="76" t="s">
        <v>116</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148</v>
      </c>
      <c r="B83" s="76" t="s">
        <v>117</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148</v>
      </c>
      <c r="B84" s="76" t="s">
        <v>118</v>
      </c>
      <c r="C84" s="5">
        <v>2.0702179434773309</v>
      </c>
      <c r="D84" s="5">
        <v>2.3051012785</v>
      </c>
      <c r="E84" s="5">
        <v>2.0964170124999999</v>
      </c>
      <c r="F84" s="5">
        <v>1.8941656027</v>
      </c>
      <c r="G84" s="5">
        <v>1.735921278</v>
      </c>
      <c r="H84" s="5">
        <v>1.5937298717999999</v>
      </c>
      <c r="I84" s="5">
        <v>1.4090513346</v>
      </c>
      <c r="J84" s="5">
        <v>1.2716655432999999</v>
      </c>
      <c r="K84" s="5">
        <v>1.1344748901999999</v>
      </c>
      <c r="L84" s="5">
        <v>1.0147334926</v>
      </c>
      <c r="M84" s="5">
        <v>0.91320604019999996</v>
      </c>
      <c r="N84" s="5">
        <v>1.0179480305999999</v>
      </c>
      <c r="O84" s="5">
        <v>1.2281541533</v>
      </c>
      <c r="P84" s="5">
        <v>1.4805056177</v>
      </c>
      <c r="Q84" s="5">
        <v>1.7376088269000001</v>
      </c>
      <c r="R84" s="5">
        <v>2.0001374395</v>
      </c>
      <c r="S84" s="5">
        <v>2.2309000346999999</v>
      </c>
      <c r="T84" s="5">
        <v>2.4426087250999999</v>
      </c>
      <c r="U84" s="5">
        <v>2.7093158039</v>
      </c>
      <c r="V84" s="5">
        <v>3.0152932622000002</v>
      </c>
      <c r="W84" s="5">
        <v>3.1872039574</v>
      </c>
      <c r="X84" s="5">
        <v>3.3382794661999999</v>
      </c>
    </row>
    <row r="85" spans="1:24">
      <c r="A85" s="6" t="s">
        <v>148</v>
      </c>
      <c r="B85" s="76" t="s">
        <v>119</v>
      </c>
      <c r="C85" s="5">
        <v>4.8305085347804386</v>
      </c>
      <c r="D85" s="5">
        <v>5.3785696499923432</v>
      </c>
      <c r="E85" s="5">
        <v>6.0991087497339453</v>
      </c>
      <c r="F85" s="5">
        <v>6.7766085152704321</v>
      </c>
      <c r="G85" s="5">
        <v>8.3756406209585723</v>
      </c>
      <c r="H85" s="5">
        <v>10.153180356300798</v>
      </c>
      <c r="I85" s="5">
        <v>11.038933729397613</v>
      </c>
      <c r="J85" s="5">
        <v>11.929752068213359</v>
      </c>
      <c r="K85" s="5">
        <v>12.473327652757805</v>
      </c>
      <c r="L85" s="5">
        <v>14.260476724568058</v>
      </c>
      <c r="M85" s="5">
        <v>14.821925433456407</v>
      </c>
      <c r="N85" s="5">
        <v>16.49294553557662</v>
      </c>
      <c r="O85" s="5">
        <v>17.245822799987824</v>
      </c>
      <c r="P85" s="5">
        <v>18.259569285095459</v>
      </c>
      <c r="Q85" s="5">
        <v>19.067150727622096</v>
      </c>
      <c r="R85" s="5">
        <v>19.771789293431741</v>
      </c>
      <c r="S85" s="5">
        <v>20.104374554345323</v>
      </c>
      <c r="T85" s="5">
        <v>20.295871175027834</v>
      </c>
      <c r="U85" s="5">
        <v>20.979476047180576</v>
      </c>
      <c r="V85" s="5">
        <v>21.977283434370893</v>
      </c>
      <c r="W85" s="5">
        <v>22.067635372570809</v>
      </c>
      <c r="X85" s="5">
        <v>22.141335625425796</v>
      </c>
    </row>
    <row r="86" spans="1:24">
      <c r="A86" s="6" t="s">
        <v>148</v>
      </c>
      <c r="B86" s="76" t="s">
        <v>120</v>
      </c>
      <c r="C86" s="5">
        <v>572.95000000000005</v>
      </c>
      <c r="D86" s="5">
        <v>572.95000000000005</v>
      </c>
      <c r="E86" s="5">
        <v>572.95000000000005</v>
      </c>
      <c r="F86" s="5">
        <v>572.95000000000005</v>
      </c>
      <c r="G86" s="5">
        <v>572.95000000000005</v>
      </c>
      <c r="H86" s="5">
        <v>572.95000000000005</v>
      </c>
      <c r="I86" s="5">
        <v>572.95000000000005</v>
      </c>
      <c r="J86" s="5">
        <v>572.95000000000005</v>
      </c>
      <c r="K86" s="5">
        <v>572.95000000000005</v>
      </c>
      <c r="L86" s="5">
        <v>572.95000000000005</v>
      </c>
      <c r="M86" s="5">
        <v>572.95000000000005</v>
      </c>
      <c r="N86" s="5">
        <v>572.95000000000005</v>
      </c>
      <c r="O86" s="5">
        <v>572.95000000000005</v>
      </c>
      <c r="P86" s="5">
        <v>572.95000000000005</v>
      </c>
      <c r="Q86" s="5">
        <v>572.95000000000005</v>
      </c>
      <c r="R86" s="5">
        <v>572.95000000000005</v>
      </c>
      <c r="S86" s="5">
        <v>572.95000000000005</v>
      </c>
      <c r="T86" s="5">
        <v>572.95000000000005</v>
      </c>
      <c r="U86" s="5">
        <v>572.95000000000005</v>
      </c>
      <c r="V86" s="5">
        <v>572.95000000000005</v>
      </c>
      <c r="W86" s="5">
        <v>572.95000000000005</v>
      </c>
      <c r="X86" s="5">
        <v>572.95000000000005</v>
      </c>
    </row>
    <row r="87" spans="1:24">
      <c r="A87" s="6" t="s">
        <v>148</v>
      </c>
      <c r="B87" s="7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148</v>
      </c>
      <c r="B88" s="77" t="s">
        <v>122</v>
      </c>
      <c r="C88" s="5">
        <v>162.28766462635059</v>
      </c>
      <c r="D88" s="5">
        <v>163.21199418833561</v>
      </c>
      <c r="E88" s="5">
        <v>164.62716365198241</v>
      </c>
      <c r="F88" s="5">
        <v>166.1419169775096</v>
      </c>
      <c r="G88" s="5">
        <v>167.36096401135532</v>
      </c>
      <c r="H88" s="5">
        <v>168.21030836709599</v>
      </c>
      <c r="I88" s="5">
        <v>168.62168374382438</v>
      </c>
      <c r="J88" s="5">
        <v>169.12592679125021</v>
      </c>
      <c r="K88" s="5">
        <v>169.46053384848949</v>
      </c>
      <c r="L88" s="5">
        <v>170.04929168333319</v>
      </c>
      <c r="M88" s="5">
        <v>170.6313053983263</v>
      </c>
      <c r="N88" s="5">
        <v>176.85993767979483</v>
      </c>
      <c r="O88" s="5">
        <v>182.77606533365042</v>
      </c>
      <c r="P88" s="5">
        <v>189.24228660423091</v>
      </c>
      <c r="Q88" s="5">
        <v>192.9831318826655</v>
      </c>
      <c r="R88" s="5">
        <v>198.99950947779672</v>
      </c>
      <c r="S88" s="5">
        <v>202.44274298694299</v>
      </c>
      <c r="T88" s="5">
        <v>207.26416687179659</v>
      </c>
      <c r="U88" s="5">
        <v>211.31609655525907</v>
      </c>
      <c r="V88" s="5">
        <v>215.5785317608576</v>
      </c>
      <c r="W88" s="5">
        <v>224.0764956255625</v>
      </c>
      <c r="X88" s="5">
        <v>232.28494543938879</v>
      </c>
    </row>
    <row r="89" spans="1:24">
      <c r="A89" s="97" t="s">
        <v>138</v>
      </c>
      <c r="B89" s="97"/>
      <c r="C89" s="17">
        <v>3183.2383910846088</v>
      </c>
      <c r="D89" s="17">
        <v>3184.9456650968277</v>
      </c>
      <c r="E89" s="17">
        <v>3186.8726893942166</v>
      </c>
      <c r="F89" s="17">
        <v>3188.8626910754797</v>
      </c>
      <c r="G89" s="17">
        <v>3191.5225258903147</v>
      </c>
      <c r="H89" s="17">
        <v>3194.0072185751965</v>
      </c>
      <c r="I89" s="17">
        <v>3195.1196687878219</v>
      </c>
      <c r="J89" s="17">
        <v>3196.377344382764</v>
      </c>
      <c r="K89" s="17">
        <v>3197.1183363714476</v>
      </c>
      <c r="L89" s="17">
        <v>3199.3745018805016</v>
      </c>
      <c r="M89" s="17">
        <v>3200.4164368519828</v>
      </c>
      <c r="N89" s="17">
        <v>3208.4208312259716</v>
      </c>
      <c r="O89" s="17">
        <v>3215.3000422669379</v>
      </c>
      <c r="P89" s="17">
        <v>3223.0323614870267</v>
      </c>
      <c r="Q89" s="17">
        <v>3227.8378914171881</v>
      </c>
      <c r="R89" s="17">
        <v>3234.8214361907285</v>
      </c>
      <c r="S89" s="17">
        <v>3238.8280175559885</v>
      </c>
      <c r="T89" s="17">
        <v>3244.0526467519244</v>
      </c>
      <c r="U89" s="17">
        <v>3249.0548883863398</v>
      </c>
      <c r="V89" s="17">
        <v>3254.6211084374286</v>
      </c>
      <c r="W89" s="17">
        <v>3143.3813349355332</v>
      </c>
      <c r="X89" s="17">
        <v>3151.8145605110144</v>
      </c>
    </row>
    <row r="90" spans="1:24">
      <c r="A90" s="6" t="s">
        <v>148</v>
      </c>
      <c r="B90" s="77" t="s">
        <v>124</v>
      </c>
      <c r="C90" s="5">
        <v>29.51</v>
      </c>
      <c r="D90" s="5">
        <v>29.340861662448628</v>
      </c>
      <c r="E90" s="5">
        <v>29.406372705020669</v>
      </c>
      <c r="F90" s="5">
        <v>29.390603782511501</v>
      </c>
      <c r="G90" s="5">
        <v>29.310495489512558</v>
      </c>
      <c r="H90" s="5">
        <v>29.210011083964591</v>
      </c>
      <c r="I90" s="5">
        <v>29.211085058285903</v>
      </c>
      <c r="J90" s="5">
        <v>28.511619756606791</v>
      </c>
      <c r="K90" s="5">
        <v>28.984016025889328</v>
      </c>
      <c r="L90" s="5">
        <v>29.387549863845944</v>
      </c>
      <c r="M90" s="5">
        <v>29.338906414622961</v>
      </c>
      <c r="N90" s="5">
        <v>29.302514625796515</v>
      </c>
      <c r="O90" s="5">
        <v>29.212275980918911</v>
      </c>
      <c r="P90" s="5">
        <v>29.177588698783101</v>
      </c>
      <c r="Q90" s="5">
        <v>29.148314003037704</v>
      </c>
      <c r="R90" s="5">
        <v>28.899991455002034</v>
      </c>
      <c r="S90" s="5">
        <v>28.895149397267524</v>
      </c>
      <c r="T90" s="5">
        <v>28.93835630381362</v>
      </c>
      <c r="U90" s="5">
        <v>28.943437643898903</v>
      </c>
      <c r="V90" s="5">
        <v>28.981432975364637</v>
      </c>
      <c r="W90" s="5">
        <v>28.92964592357022</v>
      </c>
      <c r="X90" s="5">
        <v>29.020981463335364</v>
      </c>
    </row>
    <row r="91" spans="1:24">
      <c r="A91" s="97" t="s">
        <v>144</v>
      </c>
      <c r="B91" s="97"/>
      <c r="C91" s="17">
        <v>3212.748391084609</v>
      </c>
      <c r="D91" s="17">
        <v>3214.2865267592765</v>
      </c>
      <c r="E91" s="17">
        <v>3216.2790620992373</v>
      </c>
      <c r="F91" s="17">
        <v>3218.253294857991</v>
      </c>
      <c r="G91" s="17">
        <v>3220.8330213798272</v>
      </c>
      <c r="H91" s="17">
        <v>3223.2172296591611</v>
      </c>
      <c r="I91" s="17">
        <v>3224.3307538461077</v>
      </c>
      <c r="J91" s="17">
        <v>3224.8889641393707</v>
      </c>
      <c r="K91" s="17">
        <v>3226.1023523973367</v>
      </c>
      <c r="L91" s="17">
        <v>3228.7620517443474</v>
      </c>
      <c r="M91" s="17">
        <v>3229.7553432666059</v>
      </c>
      <c r="N91" s="17">
        <v>3237.723345851768</v>
      </c>
      <c r="O91" s="17">
        <v>3244.5123182478569</v>
      </c>
      <c r="P91" s="17">
        <v>3252.2099501858097</v>
      </c>
      <c r="Q91" s="17">
        <v>3256.9862054202258</v>
      </c>
      <c r="R91" s="17">
        <v>3263.7214276457307</v>
      </c>
      <c r="S91" s="17">
        <v>3267.7231669532562</v>
      </c>
      <c r="T91" s="17">
        <v>3272.991003055738</v>
      </c>
      <c r="U91" s="17">
        <v>3277.9983260302388</v>
      </c>
      <c r="V91" s="17">
        <v>3283.602541412793</v>
      </c>
      <c r="W91" s="17">
        <v>3172.3109808591034</v>
      </c>
      <c r="X91" s="17">
        <v>3180.8355419743498</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4942</v>
      </c>
      <c r="O4" s="5">
        <v>4942</v>
      </c>
      <c r="P4" s="5">
        <v>4942</v>
      </c>
      <c r="Q4" s="5">
        <v>4942</v>
      </c>
      <c r="R4" s="5">
        <v>4942</v>
      </c>
      <c r="S4" s="5">
        <v>4942</v>
      </c>
      <c r="T4" s="5">
        <v>4942</v>
      </c>
      <c r="U4" s="5">
        <v>4942</v>
      </c>
      <c r="V4" s="5">
        <v>4942</v>
      </c>
      <c r="W4" s="5">
        <v>4942</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6689.152</v>
      </c>
      <c r="R5" s="5">
        <v>6253.8570000000009</v>
      </c>
      <c r="S5" s="5">
        <v>6199.152000000001</v>
      </c>
      <c r="T5" s="5">
        <v>6199.152000000001</v>
      </c>
      <c r="U5" s="5">
        <v>6199.152000000001</v>
      </c>
      <c r="V5" s="5">
        <v>6199.152000000001</v>
      </c>
      <c r="W5" s="5">
        <v>6199.152000000001</v>
      </c>
    </row>
    <row r="6" spans="1:23">
      <c r="A6" s="6" t="s">
        <v>146</v>
      </c>
      <c r="B6" s="6" t="s">
        <v>114</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77</v>
      </c>
      <c r="B9" s="15" t="s">
        <v>138</v>
      </c>
      <c r="C9" s="17">
        <v>23156</v>
      </c>
      <c r="D9" s="17">
        <v>22681</v>
      </c>
      <c r="E9" s="17">
        <v>21206</v>
      </c>
      <c r="F9" s="17">
        <v>21206</v>
      </c>
      <c r="G9" s="17">
        <v>21206</v>
      </c>
      <c r="H9" s="17">
        <v>21206</v>
      </c>
      <c r="I9" s="17">
        <v>21206</v>
      </c>
      <c r="J9" s="17">
        <v>20506</v>
      </c>
      <c r="K9" s="17">
        <v>18836</v>
      </c>
      <c r="L9" s="17">
        <v>18486</v>
      </c>
      <c r="M9" s="17">
        <v>18111</v>
      </c>
      <c r="N9" s="17">
        <v>15738</v>
      </c>
      <c r="O9" s="17">
        <v>15738</v>
      </c>
      <c r="P9" s="17">
        <v>15738</v>
      </c>
      <c r="Q9" s="17">
        <v>15001.152</v>
      </c>
      <c r="R9" s="17">
        <v>14565.857</v>
      </c>
      <c r="S9" s="17">
        <v>14511.152000000002</v>
      </c>
      <c r="T9" s="17">
        <v>14511.152000000002</v>
      </c>
      <c r="U9" s="17">
        <v>14511.152000000002</v>
      </c>
      <c r="V9" s="17">
        <v>14511.152000000002</v>
      </c>
      <c r="W9" s="17">
        <v>14511.152000000002</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5268</v>
      </c>
      <c r="O13" s="5">
        <v>5268</v>
      </c>
      <c r="P13" s="5">
        <v>5268</v>
      </c>
      <c r="Q13" s="5">
        <v>5268</v>
      </c>
      <c r="R13" s="5">
        <v>5268</v>
      </c>
      <c r="S13" s="5">
        <v>5268</v>
      </c>
      <c r="T13" s="5">
        <v>5268</v>
      </c>
      <c r="U13" s="5">
        <v>5268</v>
      </c>
      <c r="V13" s="5">
        <v>5268</v>
      </c>
      <c r="W13" s="5">
        <v>5268</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1436.848</v>
      </c>
      <c r="R14" s="5">
        <v>1872.1429999999991</v>
      </c>
      <c r="S14" s="5">
        <v>1926.847999999999</v>
      </c>
      <c r="T14" s="5">
        <v>1926.847999999999</v>
      </c>
      <c r="U14" s="5">
        <v>1926.847999999999</v>
      </c>
      <c r="V14" s="5">
        <v>1926.847999999999</v>
      </c>
      <c r="W14" s="5">
        <v>1926.847999999999</v>
      </c>
    </row>
    <row r="15" spans="1:23">
      <c r="A15" s="6" t="s">
        <v>146</v>
      </c>
      <c r="B15" s="6" t="s">
        <v>114</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77</v>
      </c>
      <c r="B18" s="15" t="s">
        <v>138</v>
      </c>
      <c r="C18" s="17">
        <v>0</v>
      </c>
      <c r="D18" s="17">
        <v>475</v>
      </c>
      <c r="E18" s="17">
        <v>1950</v>
      </c>
      <c r="F18" s="17">
        <v>1950</v>
      </c>
      <c r="G18" s="17">
        <v>1950</v>
      </c>
      <c r="H18" s="17">
        <v>1950</v>
      </c>
      <c r="I18" s="17">
        <v>1950</v>
      </c>
      <c r="J18" s="17">
        <v>2650</v>
      </c>
      <c r="K18" s="17">
        <v>4320</v>
      </c>
      <c r="L18" s="17">
        <v>4670</v>
      </c>
      <c r="M18" s="17">
        <v>5045</v>
      </c>
      <c r="N18" s="17">
        <v>7418</v>
      </c>
      <c r="O18" s="17">
        <v>7418</v>
      </c>
      <c r="P18" s="17">
        <v>7418</v>
      </c>
      <c r="Q18" s="17">
        <v>8154.848</v>
      </c>
      <c r="R18" s="17">
        <v>8590.143</v>
      </c>
      <c r="S18" s="17">
        <v>8644.8479999999981</v>
      </c>
      <c r="T18" s="17">
        <v>8644.8479999999981</v>
      </c>
      <c r="U18" s="17">
        <v>8644.8479999999981</v>
      </c>
      <c r="V18" s="17">
        <v>8644.8479999999981</v>
      </c>
      <c r="W18" s="17">
        <v>8644.8479999999981</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8"/>
  <cols>
    <col min="1" max="1" width="9" style="2"/>
    <col min="2" max="2" width="21.097656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113</v>
      </c>
      <c r="C4" s="5">
        <v>10210</v>
      </c>
      <c r="D4" s="5">
        <v>9735</v>
      </c>
      <c r="E4" s="5">
        <v>8260</v>
      </c>
      <c r="F4" s="5">
        <v>8260</v>
      </c>
      <c r="G4" s="5">
        <v>8260</v>
      </c>
      <c r="H4" s="5">
        <v>8260</v>
      </c>
      <c r="I4" s="5">
        <v>8260</v>
      </c>
      <c r="J4" s="5">
        <v>8260</v>
      </c>
      <c r="K4" s="5">
        <v>6940</v>
      </c>
      <c r="L4" s="5">
        <v>6940</v>
      </c>
      <c r="M4" s="5">
        <v>6940</v>
      </c>
      <c r="N4" s="5">
        <v>4060</v>
      </c>
      <c r="O4" s="5">
        <v>4060</v>
      </c>
      <c r="P4" s="5">
        <v>4060</v>
      </c>
      <c r="Q4" s="5">
        <v>4060</v>
      </c>
      <c r="R4" s="5">
        <v>4060</v>
      </c>
      <c r="S4" s="5">
        <v>4060</v>
      </c>
      <c r="T4" s="5">
        <v>4060</v>
      </c>
      <c r="U4" s="5">
        <v>4060</v>
      </c>
      <c r="V4" s="5">
        <v>4060</v>
      </c>
      <c r="W4" s="5">
        <v>4060</v>
      </c>
    </row>
    <row r="5" spans="1:23">
      <c r="A5" s="6" t="s">
        <v>145</v>
      </c>
      <c r="B5" s="6" t="s">
        <v>113</v>
      </c>
      <c r="C5" s="5">
        <v>8126</v>
      </c>
      <c r="D5" s="5">
        <v>8126</v>
      </c>
      <c r="E5" s="5">
        <v>8126</v>
      </c>
      <c r="F5" s="5">
        <v>8126</v>
      </c>
      <c r="G5" s="5">
        <v>8126</v>
      </c>
      <c r="H5" s="5">
        <v>8126</v>
      </c>
      <c r="I5" s="5">
        <v>8126</v>
      </c>
      <c r="J5" s="5">
        <v>7426</v>
      </c>
      <c r="K5" s="5">
        <v>7426</v>
      </c>
      <c r="L5" s="5">
        <v>7426</v>
      </c>
      <c r="M5" s="5">
        <v>7426</v>
      </c>
      <c r="N5" s="5">
        <v>7426</v>
      </c>
      <c r="O5" s="5">
        <v>7426</v>
      </c>
      <c r="P5" s="5">
        <v>7426</v>
      </c>
      <c r="Q5" s="5">
        <v>6306</v>
      </c>
      <c r="R5" s="5">
        <v>6306</v>
      </c>
      <c r="S5" s="5">
        <v>6306</v>
      </c>
      <c r="T5" s="5">
        <v>6306</v>
      </c>
      <c r="U5" s="5">
        <v>6306</v>
      </c>
      <c r="V5" s="5">
        <v>6306</v>
      </c>
      <c r="W5" s="5">
        <v>6306</v>
      </c>
    </row>
    <row r="6" spans="1:23">
      <c r="A6" s="6" t="s">
        <v>146</v>
      </c>
      <c r="B6" s="6" t="s">
        <v>114</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147</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148</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77</v>
      </c>
      <c r="B9" s="84" t="s">
        <v>138</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13736</v>
      </c>
      <c r="R9" s="17">
        <v>13736</v>
      </c>
      <c r="S9" s="17">
        <v>13736</v>
      </c>
      <c r="T9" s="17">
        <v>13736</v>
      </c>
      <c r="U9" s="17">
        <v>13736</v>
      </c>
      <c r="V9" s="17">
        <v>13736</v>
      </c>
      <c r="W9" s="17">
        <v>13736</v>
      </c>
    </row>
    <row r="11" spans="1:23">
      <c r="A11" s="8" t="s">
        <v>149</v>
      </c>
    </row>
    <row r="12" spans="1:23">
      <c r="A12" s="4" t="s">
        <v>141</v>
      </c>
      <c r="B12" s="4" t="s">
        <v>142</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128</v>
      </c>
      <c r="B13" s="6" t="s">
        <v>113</v>
      </c>
      <c r="C13" s="5">
        <v>0</v>
      </c>
      <c r="D13" s="5">
        <v>475</v>
      </c>
      <c r="E13" s="5">
        <v>1950</v>
      </c>
      <c r="F13" s="5">
        <v>1950</v>
      </c>
      <c r="G13" s="5">
        <v>1950</v>
      </c>
      <c r="H13" s="5">
        <v>1950</v>
      </c>
      <c r="I13" s="5">
        <v>1950</v>
      </c>
      <c r="J13" s="5">
        <v>1950</v>
      </c>
      <c r="K13" s="5">
        <v>3270</v>
      </c>
      <c r="L13" s="5">
        <v>3270</v>
      </c>
      <c r="M13" s="5">
        <v>3270</v>
      </c>
      <c r="N13" s="5">
        <v>6150</v>
      </c>
      <c r="O13" s="5">
        <v>6150</v>
      </c>
      <c r="P13" s="5">
        <v>6150</v>
      </c>
      <c r="Q13" s="5">
        <v>6150</v>
      </c>
      <c r="R13" s="5">
        <v>6150</v>
      </c>
      <c r="S13" s="5">
        <v>6150</v>
      </c>
      <c r="T13" s="5">
        <v>6150</v>
      </c>
      <c r="U13" s="5">
        <v>6150</v>
      </c>
      <c r="V13" s="5">
        <v>6150</v>
      </c>
      <c r="W13" s="5">
        <v>6150</v>
      </c>
    </row>
    <row r="14" spans="1:23">
      <c r="A14" s="6" t="s">
        <v>145</v>
      </c>
      <c r="B14" s="6" t="s">
        <v>113</v>
      </c>
      <c r="C14" s="5">
        <v>0</v>
      </c>
      <c r="D14" s="5">
        <v>0</v>
      </c>
      <c r="E14" s="5">
        <v>0</v>
      </c>
      <c r="F14" s="5">
        <v>0</v>
      </c>
      <c r="G14" s="5">
        <v>0</v>
      </c>
      <c r="H14" s="5">
        <v>0</v>
      </c>
      <c r="I14" s="5">
        <v>0</v>
      </c>
      <c r="J14" s="5">
        <v>700</v>
      </c>
      <c r="K14" s="5">
        <v>700</v>
      </c>
      <c r="L14" s="5">
        <v>700</v>
      </c>
      <c r="M14" s="5">
        <v>700</v>
      </c>
      <c r="N14" s="5">
        <v>700</v>
      </c>
      <c r="O14" s="5">
        <v>700</v>
      </c>
      <c r="P14" s="5">
        <v>700</v>
      </c>
      <c r="Q14" s="5">
        <v>1820</v>
      </c>
      <c r="R14" s="5">
        <v>1820</v>
      </c>
      <c r="S14" s="5">
        <v>1820</v>
      </c>
      <c r="T14" s="5">
        <v>1820</v>
      </c>
      <c r="U14" s="5">
        <v>1820</v>
      </c>
      <c r="V14" s="5">
        <v>1820</v>
      </c>
      <c r="W14" s="5">
        <v>1820</v>
      </c>
    </row>
    <row r="15" spans="1:23">
      <c r="A15" s="6" t="s">
        <v>146</v>
      </c>
      <c r="B15" s="6" t="s">
        <v>114</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147</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148</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77</v>
      </c>
      <c r="B18" s="84" t="s">
        <v>138</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9420</v>
      </c>
      <c r="R18" s="17">
        <v>9420</v>
      </c>
      <c r="S18" s="17">
        <v>9420</v>
      </c>
      <c r="T18" s="17">
        <v>9420</v>
      </c>
      <c r="U18" s="17">
        <v>9420</v>
      </c>
      <c r="V18" s="17">
        <v>9420</v>
      </c>
      <c r="W18" s="17">
        <v>9420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94146.455041815294</v>
      </c>
      <c r="D4" s="5">
        <v>88646.171782799312</v>
      </c>
      <c r="E4" s="5">
        <v>89570.438455516356</v>
      </c>
      <c r="F4" s="5">
        <v>87777.297688672596</v>
      </c>
      <c r="G4" s="5">
        <v>87575.662080791677</v>
      </c>
      <c r="H4" s="5">
        <v>86986.045641786361</v>
      </c>
      <c r="I4" s="5">
        <v>89256.18778748982</v>
      </c>
      <c r="J4" s="5">
        <v>87150.265018615435</v>
      </c>
      <c r="K4" s="5">
        <v>70103.990796807135</v>
      </c>
      <c r="L4" s="5">
        <v>71249.961185185937</v>
      </c>
      <c r="M4" s="5">
        <v>70257.554829036264</v>
      </c>
      <c r="N4" s="5">
        <v>72620.06254515078</v>
      </c>
      <c r="O4" s="5">
        <v>74078.035941677954</v>
      </c>
      <c r="P4" s="5">
        <v>72403.557155084345</v>
      </c>
      <c r="Q4" s="5">
        <v>73429.225760455709</v>
      </c>
      <c r="R4" s="5">
        <v>73161.613622241755</v>
      </c>
      <c r="S4" s="5">
        <v>74012.707871545994</v>
      </c>
      <c r="T4" s="5">
        <v>74841.066902287974</v>
      </c>
      <c r="U4" s="5">
        <v>73442.064542893087</v>
      </c>
      <c r="V4" s="5">
        <v>72502.084550829502</v>
      </c>
      <c r="W4" s="5">
        <v>66756.319625554985</v>
      </c>
      <c r="AA4" s="83"/>
    </row>
    <row r="5" spans="1:27">
      <c r="A5" s="6" t="s">
        <v>77</v>
      </c>
      <c r="B5" s="6" t="s">
        <v>114</v>
      </c>
      <c r="C5" s="5">
        <v>28253.201091957333</v>
      </c>
      <c r="D5" s="5">
        <v>31941.512579512979</v>
      </c>
      <c r="E5" s="5">
        <v>31809.735226943667</v>
      </c>
      <c r="F5" s="5">
        <v>28403.581809016465</v>
      </c>
      <c r="G5" s="5">
        <v>26827.103116925642</v>
      </c>
      <c r="H5" s="5">
        <v>25448.255412368766</v>
      </c>
      <c r="I5" s="5">
        <v>29502.360001840105</v>
      </c>
      <c r="J5" s="5">
        <v>24236.615918769487</v>
      </c>
      <c r="K5" s="5">
        <v>22922.387017804082</v>
      </c>
      <c r="L5" s="5">
        <v>25154.92499777682</v>
      </c>
      <c r="M5" s="5">
        <v>20574.389024441927</v>
      </c>
      <c r="N5" s="5">
        <v>21577.565525272272</v>
      </c>
      <c r="O5" s="5">
        <v>21924.247269820233</v>
      </c>
      <c r="P5" s="5">
        <v>20821.052809519475</v>
      </c>
      <c r="Q5" s="5">
        <v>20631.296210035438</v>
      </c>
      <c r="R5" s="5">
        <v>20239.263075344454</v>
      </c>
      <c r="S5" s="5">
        <v>21995.661385159139</v>
      </c>
      <c r="T5" s="5">
        <v>20606.333530834196</v>
      </c>
      <c r="U5" s="5">
        <v>22025.228344530729</v>
      </c>
      <c r="V5" s="5">
        <v>22830.434984345724</v>
      </c>
      <c r="W5" s="5">
        <v>20502.528254308116</v>
      </c>
      <c r="AA5" s="83"/>
    </row>
    <row r="6" spans="1:27">
      <c r="A6" s="6" t="s">
        <v>77</v>
      </c>
      <c r="B6" s="6" t="s">
        <v>115</v>
      </c>
      <c r="C6" s="5">
        <v>3105.1641947416256</v>
      </c>
      <c r="D6" s="5">
        <v>3089.6270097409815</v>
      </c>
      <c r="E6" s="5">
        <v>2957.4911299262812</v>
      </c>
      <c r="F6" s="5">
        <v>2973.7868707113266</v>
      </c>
      <c r="G6" s="5">
        <v>2794.2996504942612</v>
      </c>
      <c r="H6" s="5">
        <v>2725.0603090403752</v>
      </c>
      <c r="I6" s="5">
        <v>2841.6720414460642</v>
      </c>
      <c r="J6" s="5">
        <v>2861.2305747404589</v>
      </c>
      <c r="K6" s="5">
        <v>2761.5030224091415</v>
      </c>
      <c r="L6" s="5">
        <v>2789.8542107637213</v>
      </c>
      <c r="M6" s="5">
        <v>2634.6854866782978</v>
      </c>
      <c r="N6" s="5">
        <v>2754.4976415934689</v>
      </c>
      <c r="O6" s="5">
        <v>2845.2107315787025</v>
      </c>
      <c r="P6" s="5">
        <v>2966.3640396358574</v>
      </c>
      <c r="Q6" s="5">
        <v>2032.6735015794588</v>
      </c>
      <c r="R6" s="5">
        <v>2123.9866380060548</v>
      </c>
      <c r="S6" s="5">
        <v>5155.9907249631842</v>
      </c>
      <c r="T6" s="5">
        <v>1576.2732245975426</v>
      </c>
      <c r="U6" s="5">
        <v>1439.5199167318156</v>
      </c>
      <c r="V6" s="5">
        <v>3913.1603269468633</v>
      </c>
      <c r="W6" s="5">
        <v>5992.874745876642</v>
      </c>
      <c r="AA6" s="83"/>
    </row>
    <row r="7" spans="1:27">
      <c r="A7" s="6" t="s">
        <v>77</v>
      </c>
      <c r="B7" s="6" t="s">
        <v>116</v>
      </c>
      <c r="C7" s="5">
        <v>80.54660953994086</v>
      </c>
      <c r="D7" s="5">
        <v>74.607061746967943</v>
      </c>
      <c r="E7" s="5">
        <v>130.6127401941107</v>
      </c>
      <c r="F7" s="5">
        <v>157.07233399364813</v>
      </c>
      <c r="G7" s="5">
        <v>143.68347425886023</v>
      </c>
      <c r="H7" s="5">
        <v>111.51786919647593</v>
      </c>
      <c r="I7" s="5">
        <v>127.54066909495116</v>
      </c>
      <c r="J7" s="5">
        <v>172.8220233881292</v>
      </c>
      <c r="K7" s="5">
        <v>134.35531311088312</v>
      </c>
      <c r="L7" s="5">
        <v>121.04583648342368</v>
      </c>
      <c r="M7" s="5">
        <v>128.24990545407013</v>
      </c>
      <c r="N7" s="5">
        <v>188.29160640531001</v>
      </c>
      <c r="O7" s="5">
        <v>162.88818451213893</v>
      </c>
      <c r="P7" s="5">
        <v>203.73365314278539</v>
      </c>
      <c r="Q7" s="5">
        <v>262.00628670755844</v>
      </c>
      <c r="R7" s="5">
        <v>285.50202157897712</v>
      </c>
      <c r="S7" s="5">
        <v>2138.841453908944</v>
      </c>
      <c r="T7" s="5">
        <v>847.02989920984419</v>
      </c>
      <c r="U7" s="5">
        <v>802.69496185013577</v>
      </c>
      <c r="V7" s="5">
        <v>1807.4876626172745</v>
      </c>
      <c r="W7" s="5">
        <v>2570.8100022545887</v>
      </c>
      <c r="AA7" s="83"/>
    </row>
    <row r="8" spans="1:27">
      <c r="A8" s="6" t="s">
        <v>77</v>
      </c>
      <c r="B8" s="6" t="s">
        <v>117</v>
      </c>
      <c r="C8" s="5">
        <v>15598.150827518635</v>
      </c>
      <c r="D8" s="5">
        <v>13030.878998266298</v>
      </c>
      <c r="E8" s="5">
        <v>12801.283808854378</v>
      </c>
      <c r="F8" s="5">
        <v>15457.937998983827</v>
      </c>
      <c r="G8" s="5">
        <v>13290.594730586101</v>
      </c>
      <c r="H8" s="5">
        <v>14496.963034128516</v>
      </c>
      <c r="I8" s="5">
        <v>8992.623822054522</v>
      </c>
      <c r="J8" s="5">
        <v>16256.022994761934</v>
      </c>
      <c r="K8" s="5">
        <v>15332.478768936564</v>
      </c>
      <c r="L8" s="5">
        <v>11783.340817766692</v>
      </c>
      <c r="M8" s="5">
        <v>14000.744381516142</v>
      </c>
      <c r="N8" s="5">
        <v>12572.186905798557</v>
      </c>
      <c r="O8" s="5">
        <v>12246.454297079425</v>
      </c>
      <c r="P8" s="5">
        <v>14868.436388263204</v>
      </c>
      <c r="Q8" s="5">
        <v>13005.953328997406</v>
      </c>
      <c r="R8" s="5">
        <v>14705.681745529182</v>
      </c>
      <c r="S8" s="5">
        <v>8410.3165626067275</v>
      </c>
      <c r="T8" s="5">
        <v>16085.163808792868</v>
      </c>
      <c r="U8" s="5">
        <v>14519.083235454233</v>
      </c>
      <c r="V8" s="5">
        <v>11107.106552512381</v>
      </c>
      <c r="W8" s="5">
        <v>14206.551374855106</v>
      </c>
      <c r="AA8" s="83"/>
    </row>
    <row r="9" spans="1:27">
      <c r="A9" s="6" t="s">
        <v>77</v>
      </c>
      <c r="B9" s="6" t="s">
        <v>118</v>
      </c>
      <c r="C9" s="5">
        <v>120.51611371281994</v>
      </c>
      <c r="D9" s="5">
        <v>170.25306422949942</v>
      </c>
      <c r="E9" s="5">
        <v>137.43748597756388</v>
      </c>
      <c r="F9" s="5">
        <v>135.96504203039578</v>
      </c>
      <c r="G9" s="5">
        <v>234.87969981437621</v>
      </c>
      <c r="H9" s="5">
        <v>268.81235905750054</v>
      </c>
      <c r="I9" s="5">
        <v>239.32770732700115</v>
      </c>
      <c r="J9" s="5">
        <v>195.77675714386868</v>
      </c>
      <c r="K9" s="5">
        <v>466.16710280194724</v>
      </c>
      <c r="L9" s="5">
        <v>703.22760893845134</v>
      </c>
      <c r="M9" s="5">
        <v>977.33285982408415</v>
      </c>
      <c r="N9" s="5">
        <v>1952.5604987377258</v>
      </c>
      <c r="O9" s="5">
        <v>2243.4576302950927</v>
      </c>
      <c r="P9" s="5">
        <v>1722.3844668481586</v>
      </c>
      <c r="Q9" s="5">
        <v>3971.6623334050755</v>
      </c>
      <c r="R9" s="5">
        <v>4279.7507768077758</v>
      </c>
      <c r="S9" s="5">
        <v>4393.7019385225631</v>
      </c>
      <c r="T9" s="5">
        <v>4657.2311555131919</v>
      </c>
      <c r="U9" s="5">
        <v>5100.8391950970554</v>
      </c>
      <c r="V9" s="5">
        <v>4489.8475677647948</v>
      </c>
      <c r="W9" s="5">
        <v>4847.7270490912842</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29015.876385161566</v>
      </c>
      <c r="D11" s="5">
        <v>30155.280920175541</v>
      </c>
      <c r="E11" s="5">
        <v>30305.65777616842</v>
      </c>
      <c r="F11" s="5">
        <v>30821.218430785113</v>
      </c>
      <c r="G11" s="5">
        <v>33216.271427347339</v>
      </c>
      <c r="H11" s="5">
        <v>33307.310709484707</v>
      </c>
      <c r="I11" s="5">
        <v>32290.957402082677</v>
      </c>
      <c r="J11" s="5">
        <v>33346.362326320304</v>
      </c>
      <c r="K11" s="5">
        <v>34397.89663511236</v>
      </c>
      <c r="L11" s="5">
        <v>34352.300785198648</v>
      </c>
      <c r="M11" s="5">
        <v>36806.053072494848</v>
      </c>
      <c r="N11" s="5">
        <v>33920.200533489529</v>
      </c>
      <c r="O11" s="5">
        <v>33297.104307741341</v>
      </c>
      <c r="P11" s="5">
        <v>33926.892252744707</v>
      </c>
      <c r="Q11" s="5">
        <v>35455.622406971102</v>
      </c>
      <c r="R11" s="5">
        <v>34807.244628320419</v>
      </c>
      <c r="S11" s="5">
        <v>32018.545671888704</v>
      </c>
      <c r="T11" s="5">
        <v>32699.682259873782</v>
      </c>
      <c r="U11" s="5">
        <v>34192.884046408086</v>
      </c>
      <c r="V11" s="5">
        <v>34774.971717623404</v>
      </c>
      <c r="W11" s="5">
        <v>36836.433805634966</v>
      </c>
      <c r="AA11" s="83"/>
    </row>
    <row r="12" spans="1:27">
      <c r="A12" s="6" t="s">
        <v>77</v>
      </c>
      <c r="B12" s="6" t="s">
        <v>121</v>
      </c>
      <c r="C12" s="5">
        <v>12774.527528157605</v>
      </c>
      <c r="D12" s="5">
        <v>15384.050673713733</v>
      </c>
      <c r="E12" s="5">
        <v>14970.455899979323</v>
      </c>
      <c r="F12" s="5">
        <v>15292.053714323796</v>
      </c>
      <c r="G12" s="5">
        <v>15956.51796875294</v>
      </c>
      <c r="H12" s="5">
        <v>16391.109384695643</v>
      </c>
      <c r="I12" s="5">
        <v>16649.142977540538</v>
      </c>
      <c r="J12" s="5">
        <v>14687.543367191685</v>
      </c>
      <c r="K12" s="5">
        <v>15812.709468717274</v>
      </c>
      <c r="L12" s="5">
        <v>16043.425114810465</v>
      </c>
      <c r="M12" s="5">
        <v>16341.46611115787</v>
      </c>
      <c r="N12" s="5">
        <v>17930.310855556734</v>
      </c>
      <c r="O12" s="5">
        <v>17324.688969449129</v>
      </c>
      <c r="P12" s="5">
        <v>17058.317827469167</v>
      </c>
      <c r="Q12" s="5">
        <v>18830.097624712977</v>
      </c>
      <c r="R12" s="5">
        <v>19328.260353619429</v>
      </c>
      <c r="S12" s="5">
        <v>22283.404342926122</v>
      </c>
      <c r="T12" s="5">
        <v>19728.137422697546</v>
      </c>
      <c r="U12" s="5">
        <v>20870.535252298159</v>
      </c>
      <c r="V12" s="5">
        <v>21132.386669459807</v>
      </c>
      <c r="W12" s="5">
        <v>21602.997146556118</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195909.06722258838</v>
      </c>
      <c r="D14" s="17">
        <v>195432.71731427699</v>
      </c>
      <c r="E14" s="17">
        <v>195890.25321114951</v>
      </c>
      <c r="F14" s="17">
        <v>194587.33165584737</v>
      </c>
      <c r="G14" s="17">
        <v>193913.30734159015</v>
      </c>
      <c r="H14" s="17">
        <v>193991.39902913908</v>
      </c>
      <c r="I14" s="17">
        <v>194644.94599742183</v>
      </c>
      <c r="J14" s="17">
        <v>194112.10169290935</v>
      </c>
      <c r="K14" s="17">
        <v>177278.57682208074</v>
      </c>
      <c r="L14" s="17">
        <v>177766.52483654619</v>
      </c>
      <c r="M14" s="17">
        <v>177708.82749236273</v>
      </c>
      <c r="N14" s="17">
        <v>179340.92928134228</v>
      </c>
      <c r="O14" s="17">
        <v>180483.68088110333</v>
      </c>
      <c r="P14" s="17">
        <v>181618.90169236474</v>
      </c>
      <c r="Q14" s="17">
        <v>183819.81534074433</v>
      </c>
      <c r="R14" s="17">
        <v>185544.54248114827</v>
      </c>
      <c r="S14" s="17">
        <v>187536.56436346701</v>
      </c>
      <c r="T14" s="17">
        <v>188572.25647158848</v>
      </c>
      <c r="U14" s="17">
        <v>190186.09478332836</v>
      </c>
      <c r="V14" s="17">
        <v>191754.15238684448</v>
      </c>
      <c r="W14" s="17">
        <v>193071.55857111071</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195909.06722258838</v>
      </c>
      <c r="D16" s="17">
        <v>195432.71731427699</v>
      </c>
      <c r="E16" s="17">
        <v>195890.25321114951</v>
      </c>
      <c r="F16" s="17">
        <v>194587.4294489304</v>
      </c>
      <c r="G16" s="17">
        <v>193913.30734159015</v>
      </c>
      <c r="H16" s="17">
        <v>193991.39902913908</v>
      </c>
      <c r="I16" s="17">
        <v>194644.94599742183</v>
      </c>
      <c r="J16" s="17">
        <v>194112.19553217493</v>
      </c>
      <c r="K16" s="17">
        <v>177278.6109076982</v>
      </c>
      <c r="L16" s="17">
        <v>177766.52483654619</v>
      </c>
      <c r="M16" s="17">
        <v>177708.82749236273</v>
      </c>
      <c r="N16" s="17">
        <v>179341.60314832113</v>
      </c>
      <c r="O16" s="17">
        <v>180483.97062684287</v>
      </c>
      <c r="P16" s="17">
        <v>181619.19574269652</v>
      </c>
      <c r="Q16" s="17">
        <v>183821.02939918212</v>
      </c>
      <c r="R16" s="17">
        <v>185545.21659428327</v>
      </c>
      <c r="S16" s="17">
        <v>187537.47052398536</v>
      </c>
      <c r="T16" s="17">
        <v>188573.47904683123</v>
      </c>
      <c r="U16" s="17">
        <v>190187.47256805797</v>
      </c>
      <c r="V16" s="17">
        <v>191754.15238684448</v>
      </c>
      <c r="W16" s="17">
        <v>193072.70558932793</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45801.495233434907</v>
      </c>
      <c r="D19" s="5">
        <v>42935.829143726951</v>
      </c>
      <c r="E19" s="5">
        <v>37947.090864627287</v>
      </c>
      <c r="F19" s="5">
        <v>36436.593532982028</v>
      </c>
      <c r="G19" s="5">
        <v>36402.138462926596</v>
      </c>
      <c r="H19" s="5">
        <v>35908.903791972392</v>
      </c>
      <c r="I19" s="5">
        <v>37761.832106847512</v>
      </c>
      <c r="J19" s="5">
        <v>36571.492386625025</v>
      </c>
      <c r="K19" s="5">
        <v>28497.253887214902</v>
      </c>
      <c r="L19" s="5">
        <v>30062.569704964022</v>
      </c>
      <c r="M19" s="5">
        <v>29733.141078715635</v>
      </c>
      <c r="N19" s="5">
        <v>29183.351817849703</v>
      </c>
      <c r="O19" s="5">
        <v>30321.455542921882</v>
      </c>
      <c r="P19" s="5">
        <v>29244.696566141574</v>
      </c>
      <c r="Q19" s="5">
        <v>32052.99497820911</v>
      </c>
      <c r="R19" s="5">
        <v>32468.939999999388</v>
      </c>
      <c r="S19" s="5">
        <v>32468.939999999213</v>
      </c>
      <c r="T19" s="5">
        <v>32468.93999999974</v>
      </c>
      <c r="U19" s="5">
        <v>32557.895999999797</v>
      </c>
      <c r="V19" s="5">
        <v>32468.93999999966</v>
      </c>
      <c r="W19" s="5">
        <v>26674.199999999233</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34.689599999998656</v>
      </c>
      <c r="D21" s="5">
        <v>34.689599999998684</v>
      </c>
      <c r="E21" s="5">
        <v>104.35391999999889</v>
      </c>
      <c r="F21" s="5">
        <v>69.379199999997155</v>
      </c>
      <c r="G21" s="5">
        <v>69.379199999997212</v>
      </c>
      <c r="H21" s="5">
        <v>69.379199999997041</v>
      </c>
      <c r="I21" s="5">
        <v>69.569279999997278</v>
      </c>
      <c r="J21" s="5">
        <v>69.379199999997113</v>
      </c>
      <c r="K21" s="5">
        <v>69.379199999997127</v>
      </c>
      <c r="L21" s="5">
        <v>69.37919999999734</v>
      </c>
      <c r="M21" s="5">
        <v>69.569279999997065</v>
      </c>
      <c r="N21" s="5">
        <v>69.379199999997155</v>
      </c>
      <c r="O21" s="5">
        <v>69.379199999997041</v>
      </c>
      <c r="P21" s="5">
        <v>69.379199999997127</v>
      </c>
      <c r="Q21" s="5">
        <v>74.933004827647949</v>
      </c>
      <c r="R21" s="5">
        <v>89.061864223748145</v>
      </c>
      <c r="S21" s="5">
        <v>1715.9662161504264</v>
      </c>
      <c r="T21" s="5">
        <v>173.95639148417425</v>
      </c>
      <c r="U21" s="5">
        <v>140.9282292123911</v>
      </c>
      <c r="V21" s="5">
        <v>1645.31896472318</v>
      </c>
      <c r="W21" s="5">
        <v>3341.4979432615937</v>
      </c>
    </row>
    <row r="22" spans="1:27">
      <c r="A22" s="6" t="s">
        <v>128</v>
      </c>
      <c r="B22" s="6" t="s">
        <v>116</v>
      </c>
      <c r="C22" s="5">
        <v>10.781104641501795</v>
      </c>
      <c r="D22" s="5">
        <v>0.80251433275508699</v>
      </c>
      <c r="E22" s="5">
        <v>10.900291859771578</v>
      </c>
      <c r="F22" s="5">
        <v>23.706786773729434</v>
      </c>
      <c r="G22" s="5">
        <v>18.771759004258307</v>
      </c>
      <c r="H22" s="5">
        <v>12.844601632708557</v>
      </c>
      <c r="I22" s="5">
        <v>13.161284617067528</v>
      </c>
      <c r="J22" s="5">
        <v>25.916627562922645</v>
      </c>
      <c r="K22" s="5">
        <v>19.377386129386103</v>
      </c>
      <c r="L22" s="5">
        <v>4.4215184717639993</v>
      </c>
      <c r="M22" s="5">
        <v>20.470384406132112</v>
      </c>
      <c r="N22" s="5">
        <v>84.854026929930825</v>
      </c>
      <c r="O22" s="5">
        <v>44.19620517878414</v>
      </c>
      <c r="P22" s="5">
        <v>71.516800930820096</v>
      </c>
      <c r="Q22" s="5">
        <v>71.459291011147144</v>
      </c>
      <c r="R22" s="5">
        <v>106.37089855946374</v>
      </c>
      <c r="S22" s="5">
        <v>433.16608803727803</v>
      </c>
      <c r="T22" s="5">
        <v>138.78199706092016</v>
      </c>
      <c r="U22" s="5">
        <v>176.99383980346806</v>
      </c>
      <c r="V22" s="5">
        <v>340.55105506560704</v>
      </c>
      <c r="W22" s="5">
        <v>995.37975958826905</v>
      </c>
    </row>
    <row r="23" spans="1:27">
      <c r="A23" s="6" t="s">
        <v>128</v>
      </c>
      <c r="B23" s="6" t="s">
        <v>117</v>
      </c>
      <c r="C23" s="5">
        <v>2178.0114471698625</v>
      </c>
      <c r="D23" s="5">
        <v>1831.7573819309109</v>
      </c>
      <c r="E23" s="5">
        <v>1805.8129872135171</v>
      </c>
      <c r="F23" s="5">
        <v>2748.6710775831416</v>
      </c>
      <c r="G23" s="5">
        <v>1770.5523123513817</v>
      </c>
      <c r="H23" s="5">
        <v>2125.2070734558151</v>
      </c>
      <c r="I23" s="5">
        <v>754.72295914075278</v>
      </c>
      <c r="J23" s="5">
        <v>3380.7891814174727</v>
      </c>
      <c r="K23" s="5">
        <v>3014.7705964195302</v>
      </c>
      <c r="L23" s="5">
        <v>1820.7515659552273</v>
      </c>
      <c r="M23" s="5">
        <v>2117.2395199764978</v>
      </c>
      <c r="N23" s="5">
        <v>1753.4012652443771</v>
      </c>
      <c r="O23" s="5">
        <v>1711.5408736894799</v>
      </c>
      <c r="P23" s="5">
        <v>2606.4201753740581</v>
      </c>
      <c r="Q23" s="5">
        <v>1731.89755702811</v>
      </c>
      <c r="R23" s="5">
        <v>2099.665882595114</v>
      </c>
      <c r="S23" s="5">
        <v>818.011923143437</v>
      </c>
      <c r="T23" s="5">
        <v>3230.2803286812027</v>
      </c>
      <c r="U23" s="5">
        <v>2885.7665105468168</v>
      </c>
      <c r="V23" s="5">
        <v>1775.9089926932311</v>
      </c>
      <c r="W23" s="5">
        <v>1972.3337197936603</v>
      </c>
    </row>
    <row r="24" spans="1:27">
      <c r="A24" s="6" t="s">
        <v>128</v>
      </c>
      <c r="B24" s="6" t="s">
        <v>118</v>
      </c>
      <c r="C24" s="5">
        <v>29.443688168717131</v>
      </c>
      <c r="D24" s="5">
        <v>28.744229830409264</v>
      </c>
      <c r="E24" s="5">
        <v>5.1310101587593326</v>
      </c>
      <c r="F24" s="5">
        <v>15.943338545806256</v>
      </c>
      <c r="G24" s="5">
        <v>114.71261028796295</v>
      </c>
      <c r="H24" s="5">
        <v>142.71385142768435</v>
      </c>
      <c r="I24" s="5">
        <v>112.4863642814318</v>
      </c>
      <c r="J24" s="5">
        <v>62.055717818205871</v>
      </c>
      <c r="K24" s="5">
        <v>350.03066655062054</v>
      </c>
      <c r="L24" s="5">
        <v>448.79636646715733</v>
      </c>
      <c r="M24" s="5">
        <v>525.33509009328623</v>
      </c>
      <c r="N24" s="5">
        <v>1274.0404401896583</v>
      </c>
      <c r="O24" s="5">
        <v>1571.6956162155052</v>
      </c>
      <c r="P24" s="5">
        <v>931.57322191845674</v>
      </c>
      <c r="Q24" s="5">
        <v>2679.5458870004445</v>
      </c>
      <c r="R24" s="5">
        <v>2854.0645930382575</v>
      </c>
      <c r="S24" s="5">
        <v>2529.7155679164098</v>
      </c>
      <c r="T24" s="5">
        <v>2708.9790928817788</v>
      </c>
      <c r="U24" s="5">
        <v>2616.9219279645122</v>
      </c>
      <c r="V24" s="5">
        <v>1920.7589772137396</v>
      </c>
      <c r="W24" s="5">
        <v>2132.4769955834108</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4881.3247330042877</v>
      </c>
      <c r="D26" s="5">
        <v>5470.2151233046725</v>
      </c>
      <c r="E26" s="5">
        <v>5628.1673926346184</v>
      </c>
      <c r="F26" s="5">
        <v>5669.3566940984192</v>
      </c>
      <c r="G26" s="5">
        <v>5921.2469265948803</v>
      </c>
      <c r="H26" s="5">
        <v>5720.1248659795074</v>
      </c>
      <c r="I26" s="5">
        <v>5420.2231498326573</v>
      </c>
      <c r="J26" s="5">
        <v>5751.1665249182715</v>
      </c>
      <c r="K26" s="5">
        <v>5485.62822820365</v>
      </c>
      <c r="L26" s="5">
        <v>5679.4690842648679</v>
      </c>
      <c r="M26" s="5">
        <v>5717.2968316860652</v>
      </c>
      <c r="N26" s="5">
        <v>5367.7489803448743</v>
      </c>
      <c r="O26" s="5">
        <v>5595.9757853601786</v>
      </c>
      <c r="P26" s="5">
        <v>5630.8601392150449</v>
      </c>
      <c r="Q26" s="5">
        <v>5844.596539012301</v>
      </c>
      <c r="R26" s="5">
        <v>5543.5276720457059</v>
      </c>
      <c r="S26" s="5">
        <v>5254.1684891550631</v>
      </c>
      <c r="T26" s="5">
        <v>5477.3073688857803</v>
      </c>
      <c r="U26" s="5">
        <v>5237.1767033389488</v>
      </c>
      <c r="V26" s="5">
        <v>5762.6193227883277</v>
      </c>
      <c r="W26" s="5">
        <v>5666.6890058044164</v>
      </c>
    </row>
    <row r="27" spans="1:27">
      <c r="A27" s="6" t="s">
        <v>128</v>
      </c>
      <c r="B27" s="6" t="s">
        <v>121</v>
      </c>
      <c r="C27" s="5">
        <v>4527.9494867679769</v>
      </c>
      <c r="D27" s="5">
        <v>5709.0314320843008</v>
      </c>
      <c r="E27" s="5">
        <v>5521.1756308981603</v>
      </c>
      <c r="F27" s="5">
        <v>5431.8470426146077</v>
      </c>
      <c r="G27" s="5">
        <v>5727.0749975059207</v>
      </c>
      <c r="H27" s="5">
        <v>5774.215576375861</v>
      </c>
      <c r="I27" s="5">
        <v>5766.8822346094039</v>
      </c>
      <c r="J27" s="5">
        <v>5125.4808914414634</v>
      </c>
      <c r="K27" s="5">
        <v>5302.5502136114228</v>
      </c>
      <c r="L27" s="5">
        <v>5437.8331941883926</v>
      </c>
      <c r="M27" s="5">
        <v>5561.9201957534597</v>
      </c>
      <c r="N27" s="5">
        <v>6608.2876138484316</v>
      </c>
      <c r="O27" s="5">
        <v>6340.2670443772022</v>
      </c>
      <c r="P27" s="5">
        <v>6208.1700428966196</v>
      </c>
      <c r="Q27" s="5">
        <v>6857.9863718344059</v>
      </c>
      <c r="R27" s="5">
        <v>7264.2358486833491</v>
      </c>
      <c r="S27" s="5">
        <v>7586.7283635114654</v>
      </c>
      <c r="T27" s="5">
        <v>6768.5599800164018</v>
      </c>
      <c r="U27" s="5">
        <v>7002.9816703288352</v>
      </c>
      <c r="V27" s="5">
        <v>7207.3048466907921</v>
      </c>
      <c r="W27" s="5">
        <v>7422.8076358926373</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60964.365629269327</v>
      </c>
      <c r="D29" s="17">
        <v>59544.881037898092</v>
      </c>
      <c r="E29" s="17">
        <v>54627.104995424248</v>
      </c>
      <c r="F29" s="17">
        <v>54069.134613640024</v>
      </c>
      <c r="G29" s="17">
        <v>53688.896315820239</v>
      </c>
      <c r="H29" s="17">
        <v>53482.187768969481</v>
      </c>
      <c r="I29" s="17">
        <v>53756.376149670592</v>
      </c>
      <c r="J29" s="17">
        <v>54981.011465048847</v>
      </c>
      <c r="K29" s="17">
        <v>46533.777634967984</v>
      </c>
      <c r="L29" s="17">
        <v>47312.042749403474</v>
      </c>
      <c r="M29" s="17">
        <v>47650.227924438288</v>
      </c>
      <c r="N29" s="17">
        <v>47773.868861504816</v>
      </c>
      <c r="O29" s="17">
        <v>49077.002442809826</v>
      </c>
      <c r="P29" s="17">
        <v>49084.833333543414</v>
      </c>
      <c r="Q29" s="17">
        <v>52152.369816544524</v>
      </c>
      <c r="R29" s="17">
        <v>53320.913868549171</v>
      </c>
      <c r="S29" s="17">
        <v>54215.014898387381</v>
      </c>
      <c r="T29" s="17">
        <v>54396.318826658826</v>
      </c>
      <c r="U29" s="17">
        <v>54349.975633593458</v>
      </c>
      <c r="V29" s="17">
        <v>55794.837390607892</v>
      </c>
      <c r="W29" s="17">
        <v>52963.943730288702</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60964.365629269327</v>
      </c>
      <c r="D31" s="17">
        <v>59544.881037898092</v>
      </c>
      <c r="E31" s="17">
        <v>54627.104995424248</v>
      </c>
      <c r="F31" s="17">
        <v>54069.232406723051</v>
      </c>
      <c r="G31" s="17">
        <v>53688.896315820239</v>
      </c>
      <c r="H31" s="17">
        <v>53482.187768969481</v>
      </c>
      <c r="I31" s="17">
        <v>53756.376149670592</v>
      </c>
      <c r="J31" s="17">
        <v>54981.10530431442</v>
      </c>
      <c r="K31" s="17">
        <v>46533.811720585436</v>
      </c>
      <c r="L31" s="17">
        <v>47312.042749403474</v>
      </c>
      <c r="M31" s="17">
        <v>47650.227924438288</v>
      </c>
      <c r="N31" s="17">
        <v>47774.542728483655</v>
      </c>
      <c r="O31" s="17">
        <v>49077.292188549378</v>
      </c>
      <c r="P31" s="17">
        <v>49085.127383875195</v>
      </c>
      <c r="Q31" s="17">
        <v>52153.05584245002</v>
      </c>
      <c r="R31" s="17">
        <v>53321.506539786569</v>
      </c>
      <c r="S31" s="17">
        <v>54215.713874625282</v>
      </c>
      <c r="T31" s="17">
        <v>54397.146823025818</v>
      </c>
      <c r="U31" s="17">
        <v>54350.484621279473</v>
      </c>
      <c r="V31" s="17">
        <v>55794.837390607892</v>
      </c>
      <c r="W31" s="17">
        <v>52964.437524625486</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48344.959808380394</v>
      </c>
      <c r="D34" s="5">
        <v>45710.342639072362</v>
      </c>
      <c r="E34" s="5">
        <v>51623.347590889069</v>
      </c>
      <c r="F34" s="5">
        <v>51340.704155690568</v>
      </c>
      <c r="G34" s="5">
        <v>51173.523617865081</v>
      </c>
      <c r="H34" s="5">
        <v>51077.141849813968</v>
      </c>
      <c r="I34" s="5">
        <v>51494.355680642308</v>
      </c>
      <c r="J34" s="5">
        <v>50578.772631990418</v>
      </c>
      <c r="K34" s="5">
        <v>41606.736909592233</v>
      </c>
      <c r="L34" s="5">
        <v>41187.391480221922</v>
      </c>
      <c r="M34" s="5">
        <v>40524.413750320629</v>
      </c>
      <c r="N34" s="5">
        <v>43436.71072730107</v>
      </c>
      <c r="O34" s="5">
        <v>43756.580398756065</v>
      </c>
      <c r="P34" s="5">
        <v>43158.860588942771</v>
      </c>
      <c r="Q34" s="5">
        <v>41376.230782246595</v>
      </c>
      <c r="R34" s="5">
        <v>40692.673622242364</v>
      </c>
      <c r="S34" s="5">
        <v>41543.767871546785</v>
      </c>
      <c r="T34" s="5">
        <v>42372.126902288233</v>
      </c>
      <c r="U34" s="5">
        <v>40884.168542893298</v>
      </c>
      <c r="V34" s="5">
        <v>40033.144550829842</v>
      </c>
      <c r="W34" s="5">
        <v>40082.119625555744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1176.4338360000165</v>
      </c>
      <c r="D36" s="5">
        <v>1176.4338360000168</v>
      </c>
      <c r="E36" s="5">
        <v>1346.3869248000465</v>
      </c>
      <c r="F36" s="5">
        <v>1279.369968000055</v>
      </c>
      <c r="G36" s="5">
        <v>1279.3699680000493</v>
      </c>
      <c r="H36" s="5">
        <v>1279.3699680000482</v>
      </c>
      <c r="I36" s="5">
        <v>1282.8750912000476</v>
      </c>
      <c r="J36" s="5">
        <v>1232.1535680000507</v>
      </c>
      <c r="K36" s="5">
        <v>1232.1535680000504</v>
      </c>
      <c r="L36" s="5">
        <v>1232.1535680000513</v>
      </c>
      <c r="M36" s="5">
        <v>1235.5293312000506</v>
      </c>
      <c r="N36" s="5">
        <v>1232.153568000052</v>
      </c>
      <c r="O36" s="5">
        <v>1232.1535680000507</v>
      </c>
      <c r="P36" s="5">
        <v>1232.1535680000579</v>
      </c>
      <c r="Q36" s="5">
        <v>1240.4932065859209</v>
      </c>
      <c r="R36" s="5">
        <v>1274.3912483649974</v>
      </c>
      <c r="S36" s="5">
        <v>2779.748862652908</v>
      </c>
      <c r="T36" s="5">
        <v>1349.8582479365841</v>
      </c>
      <c r="U36" s="5">
        <v>1298.5916875194243</v>
      </c>
      <c r="V36" s="5">
        <v>2267.8413622236835</v>
      </c>
      <c r="W36" s="5">
        <v>2651.3768026150483</v>
      </c>
    </row>
    <row r="37" spans="1:23">
      <c r="A37" s="6" t="s">
        <v>145</v>
      </c>
      <c r="B37" s="6" t="s">
        <v>116</v>
      </c>
      <c r="C37" s="5">
        <v>1.3514824675774801E-2</v>
      </c>
      <c r="D37" s="5">
        <v>0</v>
      </c>
      <c r="E37" s="5">
        <v>0.69620046673598746</v>
      </c>
      <c r="F37" s="5">
        <v>5.3713414867548543</v>
      </c>
      <c r="G37" s="5">
        <v>4.0148567970711078</v>
      </c>
      <c r="H37" s="5">
        <v>0.84076309503528257</v>
      </c>
      <c r="I37" s="5">
        <v>0</v>
      </c>
      <c r="J37" s="5">
        <v>24.408006982631306</v>
      </c>
      <c r="K37" s="5">
        <v>0.46003571213304861</v>
      </c>
      <c r="L37" s="5">
        <v>0</v>
      </c>
      <c r="M37" s="5">
        <v>4.0935351166530243</v>
      </c>
      <c r="N37" s="5">
        <v>0</v>
      </c>
      <c r="O37" s="5">
        <v>0.50711578687668246</v>
      </c>
      <c r="P37" s="5">
        <v>5.4488626526794253</v>
      </c>
      <c r="Q37" s="5">
        <v>19.452436065831236</v>
      </c>
      <c r="R37" s="5">
        <v>21.745538604522636</v>
      </c>
      <c r="S37" s="5">
        <v>24.526848822918303</v>
      </c>
      <c r="T37" s="5">
        <v>34.539921944587526</v>
      </c>
      <c r="U37" s="5">
        <v>38.40701158257238</v>
      </c>
      <c r="V37" s="5">
        <v>36.24729613810166</v>
      </c>
      <c r="W37" s="5">
        <v>20.309227123963726</v>
      </c>
    </row>
    <row r="38" spans="1:23">
      <c r="A38" s="6" t="s">
        <v>145</v>
      </c>
      <c r="B38" s="6" t="s">
        <v>117</v>
      </c>
      <c r="C38" s="5">
        <v>678.47991590994502</v>
      </c>
      <c r="D38" s="5">
        <v>674.88096320994714</v>
      </c>
      <c r="E38" s="5">
        <v>671.28201048994902</v>
      </c>
      <c r="F38" s="5">
        <v>667.68305777995033</v>
      </c>
      <c r="G38" s="5">
        <v>664.08410507995052</v>
      </c>
      <c r="H38" s="5">
        <v>660.48515235995342</v>
      </c>
      <c r="I38" s="5">
        <v>656.88619965995326</v>
      </c>
      <c r="J38" s="5">
        <v>653.28724693995127</v>
      </c>
      <c r="K38" s="5">
        <v>649.68829423995055</v>
      </c>
      <c r="L38" s="5">
        <v>646.08934151995209</v>
      </c>
      <c r="M38" s="5">
        <v>642.49038880995363</v>
      </c>
      <c r="N38" s="5">
        <v>638.89143609995733</v>
      </c>
      <c r="O38" s="5">
        <v>635.29248338995762</v>
      </c>
      <c r="P38" s="5">
        <v>631.69353068995861</v>
      </c>
      <c r="Q38" s="5">
        <v>628.09457796996014</v>
      </c>
      <c r="R38" s="5">
        <v>624.49562525995918</v>
      </c>
      <c r="S38" s="5">
        <v>233.93106657999041</v>
      </c>
      <c r="T38" s="5">
        <v>232.57511334998938</v>
      </c>
      <c r="U38" s="5">
        <v>231.21916012998958</v>
      </c>
      <c r="V38" s="5">
        <v>229.86320689999025</v>
      </c>
      <c r="W38" s="5">
        <v>228.50725366999046</v>
      </c>
    </row>
    <row r="39" spans="1:23">
      <c r="A39" s="6" t="s">
        <v>145</v>
      </c>
      <c r="B39" s="6" t="s">
        <v>118</v>
      </c>
      <c r="C39" s="5">
        <v>11.481275389051421</v>
      </c>
      <c r="D39" s="5">
        <v>24.576815481594565</v>
      </c>
      <c r="E39" s="5">
        <v>20.234449218125334</v>
      </c>
      <c r="F39" s="5">
        <v>33.66925499607715</v>
      </c>
      <c r="G39" s="5">
        <v>32.939872943567202</v>
      </c>
      <c r="H39" s="5">
        <v>33.471853545424537</v>
      </c>
      <c r="I39" s="5">
        <v>31.6988030375473</v>
      </c>
      <c r="J39" s="5">
        <v>52.427615156591912</v>
      </c>
      <c r="K39" s="5">
        <v>38.776112164322143</v>
      </c>
      <c r="L39" s="5">
        <v>47.534516142961252</v>
      </c>
      <c r="M39" s="5">
        <v>64.065133041370643</v>
      </c>
      <c r="N39" s="5">
        <v>115.46297890551089</v>
      </c>
      <c r="O39" s="5">
        <v>126.87249042010815</v>
      </c>
      <c r="P39" s="5">
        <v>157.78497344308633</v>
      </c>
      <c r="Q39" s="5">
        <v>213.98318819919317</v>
      </c>
      <c r="R39" s="5">
        <v>268.8243290738385</v>
      </c>
      <c r="S39" s="5">
        <v>523.32870390377082</v>
      </c>
      <c r="T39" s="5">
        <v>356.48419950526943</v>
      </c>
      <c r="U39" s="5">
        <v>332.64789724846798</v>
      </c>
      <c r="V39" s="5">
        <v>526.3791599320723</v>
      </c>
      <c r="W39" s="5">
        <v>527.74730319153912</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2306.7853905463608</v>
      </c>
      <c r="D41" s="5">
        <v>4232.8419722082181</v>
      </c>
      <c r="E41" s="5">
        <v>4120.3903085758102</v>
      </c>
      <c r="F41" s="5">
        <v>4071.1553290598463</v>
      </c>
      <c r="G41" s="5">
        <v>4240.3957730248703</v>
      </c>
      <c r="H41" s="5">
        <v>4515.247188944476</v>
      </c>
      <c r="I41" s="5">
        <v>4229.2525279055499</v>
      </c>
      <c r="J41" s="5">
        <v>4285.4271101322993</v>
      </c>
      <c r="K41" s="5">
        <v>4237.2534437943541</v>
      </c>
      <c r="L41" s="5">
        <v>4249.8447403341434</v>
      </c>
      <c r="M41" s="5">
        <v>4088.2541521585435</v>
      </c>
      <c r="N41" s="5">
        <v>4167.6689873807227</v>
      </c>
      <c r="O41" s="5">
        <v>4059.662707945653</v>
      </c>
      <c r="P41" s="5">
        <v>4034.5458753156272</v>
      </c>
      <c r="Q41" s="5">
        <v>4220.6335563751145</v>
      </c>
      <c r="R41" s="5">
        <v>4470.6908728885119</v>
      </c>
      <c r="S41" s="5">
        <v>4222.9489352357505</v>
      </c>
      <c r="T41" s="5">
        <v>4265.4754457790368</v>
      </c>
      <c r="U41" s="5">
        <v>5688.6174438427734</v>
      </c>
      <c r="V41" s="5">
        <v>7186.4764094516022</v>
      </c>
      <c r="W41" s="5">
        <v>6952.0287743947702</v>
      </c>
    </row>
    <row r="42" spans="1:23">
      <c r="A42" s="6" t="s">
        <v>145</v>
      </c>
      <c r="B42" s="6" t="s">
        <v>121</v>
      </c>
      <c r="C42" s="5">
        <v>5005.2817667329819</v>
      </c>
      <c r="D42" s="5">
        <v>6213.3795789951191</v>
      </c>
      <c r="E42" s="5">
        <v>6131.1274016582393</v>
      </c>
      <c r="F42" s="5">
        <v>6118.8456715449711</v>
      </c>
      <c r="G42" s="5">
        <v>6224.2792601041174</v>
      </c>
      <c r="H42" s="5">
        <v>6257.328907033243</v>
      </c>
      <c r="I42" s="5">
        <v>6251.2102380931747</v>
      </c>
      <c r="J42" s="5">
        <v>5157.2844592717656</v>
      </c>
      <c r="K42" s="5">
        <v>5729.062737248295</v>
      </c>
      <c r="L42" s="5">
        <v>5862.2479917125747</v>
      </c>
      <c r="M42" s="5">
        <v>6050.0459604906082</v>
      </c>
      <c r="N42" s="5">
        <v>6249.3390653018932</v>
      </c>
      <c r="O42" s="5">
        <v>6143.4868886354534</v>
      </c>
      <c r="P42" s="5">
        <v>6107.5140698710584</v>
      </c>
      <c r="Q42" s="5">
        <v>6236.2290588271599</v>
      </c>
      <c r="R42" s="5">
        <v>6222.5614083711716</v>
      </c>
      <c r="S42" s="5">
        <v>6226.067075463392</v>
      </c>
      <c r="T42" s="5">
        <v>5166.9741665897627</v>
      </c>
      <c r="U42" s="5">
        <v>5741.1617122077978</v>
      </c>
      <c r="V42" s="5">
        <v>5843.1169823676464</v>
      </c>
      <c r="W42" s="5">
        <v>6021.2326457588088</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62208.119758729277</v>
      </c>
      <c r="D44" s="17">
        <v>62783.81759762096</v>
      </c>
      <c r="E44" s="17">
        <v>68776.750713659363</v>
      </c>
      <c r="F44" s="17">
        <v>68570.265609446651</v>
      </c>
      <c r="G44" s="17">
        <v>68905.258992146642</v>
      </c>
      <c r="H44" s="17">
        <v>69342.783818709126</v>
      </c>
      <c r="I44" s="17">
        <v>69709.974668785231</v>
      </c>
      <c r="J44" s="17">
        <v>67947.993661565415</v>
      </c>
      <c r="K44" s="17">
        <v>59699.958192406615</v>
      </c>
      <c r="L44" s="17">
        <v>59653.355783538143</v>
      </c>
      <c r="M44" s="17">
        <v>59275.541287026535</v>
      </c>
      <c r="N44" s="17">
        <v>62707.005477536091</v>
      </c>
      <c r="O44" s="17">
        <v>63077.875244259856</v>
      </c>
      <c r="P44" s="17">
        <v>62686.463032548862</v>
      </c>
      <c r="Q44" s="17">
        <v>61523.880475075079</v>
      </c>
      <c r="R44" s="17">
        <v>61372.67606365453</v>
      </c>
      <c r="S44" s="17">
        <v>63356.004502400247</v>
      </c>
      <c r="T44" s="17">
        <v>62011.87595424489</v>
      </c>
      <c r="U44" s="17">
        <v>62755.810300632264</v>
      </c>
      <c r="V44" s="17">
        <v>64756.154633698658</v>
      </c>
      <c r="W44" s="17">
        <v>65436.645119870125</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62208.119758729277</v>
      </c>
      <c r="D46" s="17">
        <v>62783.81759762096</v>
      </c>
      <c r="E46" s="17">
        <v>68776.750713659363</v>
      </c>
      <c r="F46" s="17">
        <v>68570.265609446651</v>
      </c>
      <c r="G46" s="17">
        <v>68905.258992146642</v>
      </c>
      <c r="H46" s="17">
        <v>69342.783818709126</v>
      </c>
      <c r="I46" s="17">
        <v>69709.974668785231</v>
      </c>
      <c r="J46" s="17">
        <v>67947.993661565415</v>
      </c>
      <c r="K46" s="17">
        <v>59699.958192406615</v>
      </c>
      <c r="L46" s="17">
        <v>59653.355783538143</v>
      </c>
      <c r="M46" s="17">
        <v>59275.541287026535</v>
      </c>
      <c r="N46" s="17">
        <v>62707.005477536091</v>
      </c>
      <c r="O46" s="17">
        <v>63077.875244259856</v>
      </c>
      <c r="P46" s="17">
        <v>62686.463032548862</v>
      </c>
      <c r="Q46" s="17">
        <v>61524.021876297869</v>
      </c>
      <c r="R46" s="17">
        <v>61372.757505552137</v>
      </c>
      <c r="S46" s="17">
        <v>63356.004502400247</v>
      </c>
      <c r="T46" s="17">
        <v>62011.87595424489</v>
      </c>
      <c r="U46" s="17">
        <v>62756.072138482807</v>
      </c>
      <c r="V46" s="17">
        <v>64756.154633698658</v>
      </c>
      <c r="W46" s="17">
        <v>65436.645119870125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28253.201091957333</v>
      </c>
      <c r="D50" s="5">
        <v>31941.512579512979</v>
      </c>
      <c r="E50" s="5">
        <v>31809.735226943667</v>
      </c>
      <c r="F50" s="5">
        <v>28403.581809016465</v>
      </c>
      <c r="G50" s="5">
        <v>26827.103116925642</v>
      </c>
      <c r="H50" s="5">
        <v>25448.255412368766</v>
      </c>
      <c r="I50" s="5">
        <v>29502.360001840105</v>
      </c>
      <c r="J50" s="5">
        <v>24236.615918769487</v>
      </c>
      <c r="K50" s="5">
        <v>22922.387017804082</v>
      </c>
      <c r="L50" s="5">
        <v>25154.92499777682</v>
      </c>
      <c r="M50" s="5">
        <v>20574.389024441927</v>
      </c>
      <c r="N50" s="5">
        <v>21577.565525272272</v>
      </c>
      <c r="O50" s="5">
        <v>21924.247269820233</v>
      </c>
      <c r="P50" s="5">
        <v>20821.052809519475</v>
      </c>
      <c r="Q50" s="5">
        <v>20631.296210035438</v>
      </c>
      <c r="R50" s="5">
        <v>20239.263075344454</v>
      </c>
      <c r="S50" s="5">
        <v>21995.661385159139</v>
      </c>
      <c r="T50" s="5">
        <v>20606.333530834196</v>
      </c>
      <c r="U50" s="5">
        <v>22025.228344530729</v>
      </c>
      <c r="V50" s="5">
        <v>22830.434984345724</v>
      </c>
      <c r="W50" s="5">
        <v>20502.528254308116</v>
      </c>
    </row>
    <row r="51" spans="1:23">
      <c r="A51" s="6" t="s">
        <v>146</v>
      </c>
      <c r="B51" s="6" t="s">
        <v>115</v>
      </c>
      <c r="C51" s="5">
        <v>15.287550693714838</v>
      </c>
      <c r="D51" s="5">
        <v>9.0415265186644831</v>
      </c>
      <c r="E51" s="5">
        <v>4.6306559446425224</v>
      </c>
      <c r="F51" s="5">
        <v>3.6866166863483016</v>
      </c>
      <c r="G51" s="5">
        <v>11.358973678190562</v>
      </c>
      <c r="H51" s="5">
        <v>4.6751601669311738</v>
      </c>
      <c r="I51" s="5">
        <v>5.1796475044120207</v>
      </c>
      <c r="J51" s="5">
        <v>5.1092904875342802</v>
      </c>
      <c r="K51" s="5">
        <v>9.0416605955323419</v>
      </c>
      <c r="L51" s="5">
        <v>8.1330198924638655</v>
      </c>
      <c r="M51" s="5">
        <v>15.172877917618793</v>
      </c>
      <c r="N51" s="5">
        <v>17.603506476119268</v>
      </c>
      <c r="O51" s="5">
        <v>11.08654241496815</v>
      </c>
      <c r="P51" s="5">
        <v>18.896622198023028</v>
      </c>
      <c r="Q51" s="5">
        <v>36.545917539503556</v>
      </c>
      <c r="R51" s="5">
        <v>30.056851081646272</v>
      </c>
      <c r="S51" s="5">
        <v>660.27564615985034</v>
      </c>
      <c r="T51" s="5">
        <v>52.458585176784283</v>
      </c>
      <c r="U51" s="5">
        <v>0</v>
      </c>
      <c r="V51" s="5">
        <v>0</v>
      </c>
      <c r="W51" s="5">
        <v>0</v>
      </c>
    </row>
    <row r="52" spans="1:23">
      <c r="A52" s="6" t="s">
        <v>146</v>
      </c>
      <c r="B52" s="6" t="s">
        <v>116</v>
      </c>
      <c r="C52" s="5">
        <v>15.024469247905524</v>
      </c>
      <c r="D52" s="5">
        <v>6.1522702496939559</v>
      </c>
      <c r="E52" s="5">
        <v>3.1811715162104361</v>
      </c>
      <c r="F52" s="5">
        <v>1.6618185155902676</v>
      </c>
      <c r="G52" s="5">
        <v>14.875162008370733</v>
      </c>
      <c r="H52" s="5">
        <v>1.9213685104142921</v>
      </c>
      <c r="I52" s="5">
        <v>3.2316298388376277</v>
      </c>
      <c r="J52" s="5">
        <v>3.6019549522418792</v>
      </c>
      <c r="K52" s="5">
        <v>10.12350002297338</v>
      </c>
      <c r="L52" s="5">
        <v>7.5137775283721879</v>
      </c>
      <c r="M52" s="5">
        <v>17.373482411086112</v>
      </c>
      <c r="N52" s="5">
        <v>10.963458218323414</v>
      </c>
      <c r="O52" s="5">
        <v>4.5214418072257097</v>
      </c>
      <c r="P52" s="5">
        <v>1.4735572320711121</v>
      </c>
      <c r="Q52" s="5">
        <v>27.127497929256592</v>
      </c>
      <c r="R52" s="5">
        <v>14.610474152784418</v>
      </c>
      <c r="S52" s="5">
        <v>185.70359435312702</v>
      </c>
      <c r="T52" s="5">
        <v>23.467257924799764</v>
      </c>
      <c r="U52" s="5">
        <v>36.379558258394425</v>
      </c>
      <c r="V52" s="5">
        <v>85.294872750524604</v>
      </c>
      <c r="W52" s="5">
        <v>188.30108795749535</v>
      </c>
    </row>
    <row r="53" spans="1:23">
      <c r="A53" s="6" t="s">
        <v>146</v>
      </c>
      <c r="B53" s="6" t="s">
        <v>117</v>
      </c>
      <c r="C53" s="5">
        <v>3081.6584722196631</v>
      </c>
      <c r="D53" s="5">
        <v>2847.4898313311278</v>
      </c>
      <c r="E53" s="5">
        <v>2690.2460631924096</v>
      </c>
      <c r="F53" s="5">
        <v>3378.252618491023</v>
      </c>
      <c r="G53" s="5">
        <v>2610.0134357707407</v>
      </c>
      <c r="H53" s="5">
        <v>2999.9261847197204</v>
      </c>
      <c r="I53" s="5">
        <v>1810.999666098827</v>
      </c>
      <c r="J53" s="5">
        <v>3645.3172602957197</v>
      </c>
      <c r="K53" s="5">
        <v>3416.9285142968756</v>
      </c>
      <c r="L53" s="5">
        <v>2683.0017178516337</v>
      </c>
      <c r="M53" s="5">
        <v>2918.9201464693274</v>
      </c>
      <c r="N53" s="5">
        <v>2695.6411083011353</v>
      </c>
      <c r="O53" s="5">
        <v>2544.6594878298979</v>
      </c>
      <c r="P53" s="5">
        <v>3196.1576667573886</v>
      </c>
      <c r="Q53" s="5">
        <v>2469.4005750127221</v>
      </c>
      <c r="R53" s="5">
        <v>2836.4616097077383</v>
      </c>
      <c r="S53" s="5">
        <v>1710.9260189720421</v>
      </c>
      <c r="T53" s="5">
        <v>3444.4971081201561</v>
      </c>
      <c r="U53" s="5">
        <v>3230.4865525530936</v>
      </c>
      <c r="V53" s="5">
        <v>2533.5487601105506</v>
      </c>
      <c r="W53" s="5">
        <v>2754.729322197315</v>
      </c>
    </row>
    <row r="54" spans="1:23">
      <c r="A54" s="6" t="s">
        <v>146</v>
      </c>
      <c r="B54" s="6" t="s">
        <v>118</v>
      </c>
      <c r="C54" s="5">
        <v>16.583728408843758</v>
      </c>
      <c r="D54" s="5">
        <v>32.462041424212316</v>
      </c>
      <c r="E54" s="5">
        <v>28.846550006202119</v>
      </c>
      <c r="F54" s="5">
        <v>16.990737422651563</v>
      </c>
      <c r="G54" s="5">
        <v>20.725514075678642</v>
      </c>
      <c r="H54" s="5">
        <v>24.333119209884185</v>
      </c>
      <c r="I54" s="5">
        <v>29.697005382754867</v>
      </c>
      <c r="J54" s="5">
        <v>22.457859706009629</v>
      </c>
      <c r="K54" s="5">
        <v>18.336725296534311</v>
      </c>
      <c r="L54" s="5">
        <v>33.177435174606963</v>
      </c>
      <c r="M54" s="5">
        <v>34.495923230456263</v>
      </c>
      <c r="N54" s="5">
        <v>37.041949429752556</v>
      </c>
      <c r="O54" s="5">
        <v>19.611693606969499</v>
      </c>
      <c r="P54" s="5">
        <v>121.12059107212514</v>
      </c>
      <c r="Q54" s="5">
        <v>135.09493929372599</v>
      </c>
      <c r="R54" s="5">
        <v>146.6049118199071</v>
      </c>
      <c r="S54" s="5">
        <v>122.30699665430558</v>
      </c>
      <c r="T54" s="5">
        <v>231.97724879557012</v>
      </c>
      <c r="U54" s="5">
        <v>779.28407075034988</v>
      </c>
      <c r="V54" s="5">
        <v>745.9324145625427</v>
      </c>
      <c r="W54" s="5">
        <v>898.28602488365402</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12910.939870936058</v>
      </c>
      <c r="D56" s="5">
        <v>12339.021730969125</v>
      </c>
      <c r="E56" s="5">
        <v>12373.020814719657</v>
      </c>
      <c r="F56" s="5">
        <v>12937.86933435745</v>
      </c>
      <c r="G56" s="5">
        <v>14301.443755956263</v>
      </c>
      <c r="H56" s="5">
        <v>14435.082537034441</v>
      </c>
      <c r="I56" s="5">
        <v>14612.370123604593</v>
      </c>
      <c r="J56" s="5">
        <v>15320.911352137859</v>
      </c>
      <c r="K56" s="5">
        <v>16755.678733127799</v>
      </c>
      <c r="L56" s="5">
        <v>16550.458106905535</v>
      </c>
      <c r="M56" s="5">
        <v>18488.325435925908</v>
      </c>
      <c r="N56" s="5">
        <v>16626.296663635545</v>
      </c>
      <c r="O56" s="5">
        <v>16472.482456582235</v>
      </c>
      <c r="P56" s="5">
        <v>17086.780945272381</v>
      </c>
      <c r="Q56" s="5">
        <v>18012.257290489772</v>
      </c>
      <c r="R56" s="5">
        <v>17800.0857249898</v>
      </c>
      <c r="S56" s="5">
        <v>16444.845840531951</v>
      </c>
      <c r="T56" s="5">
        <v>16774.631112478277</v>
      </c>
      <c r="U56" s="5">
        <v>17157.661571280129</v>
      </c>
      <c r="V56" s="5">
        <v>15832.507969079503</v>
      </c>
      <c r="W56" s="5">
        <v>17749.241531890126</v>
      </c>
    </row>
    <row r="57" spans="1:23">
      <c r="A57" s="6" t="s">
        <v>146</v>
      </c>
      <c r="B57" s="6" t="s">
        <v>121</v>
      </c>
      <c r="C57" s="5">
        <v>2277.0261118926442</v>
      </c>
      <c r="D57" s="5">
        <v>2452.2245530073096</v>
      </c>
      <c r="E57" s="5">
        <v>2345.6043845089216</v>
      </c>
      <c r="F57" s="5">
        <v>2762.3955589832158</v>
      </c>
      <c r="G57" s="5">
        <v>3040.0438443659018</v>
      </c>
      <c r="H57" s="5">
        <v>3367.5323927665358</v>
      </c>
      <c r="I57" s="5">
        <v>3620.1543488209568</v>
      </c>
      <c r="J57" s="5">
        <v>3465.1795089304564</v>
      </c>
      <c r="K57" s="5">
        <v>3800.3589484435565</v>
      </c>
      <c r="L57" s="5">
        <v>3787.2785545224965</v>
      </c>
      <c r="M57" s="5">
        <v>3757.8556630118028</v>
      </c>
      <c r="N57" s="5">
        <v>4064.0637828354083</v>
      </c>
      <c r="O57" s="5">
        <v>3871.5400585364728</v>
      </c>
      <c r="P57" s="5">
        <v>3770.0238635954875</v>
      </c>
      <c r="Q57" s="5">
        <v>4013.0501851438153</v>
      </c>
      <c r="R57" s="5">
        <v>4076.4177783902228</v>
      </c>
      <c r="S57" s="5">
        <v>4065.1564035702522</v>
      </c>
      <c r="T57" s="5">
        <v>3695.594028757389</v>
      </c>
      <c r="U57" s="5">
        <v>3800.3571181405205</v>
      </c>
      <c r="V57" s="5">
        <v>3776.8324143583786</v>
      </c>
      <c r="W57" s="5">
        <v>3744.4294044346584</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49406.050052206519</v>
      </c>
      <c r="D59" s="17">
        <v>52485.575266737593</v>
      </c>
      <c r="E59" s="17">
        <v>52157.489244960605</v>
      </c>
      <c r="F59" s="17">
        <v>50455.349883367897</v>
      </c>
      <c r="G59" s="17">
        <v>49818.487280893009</v>
      </c>
      <c r="H59" s="17">
        <v>49327.250633438409</v>
      </c>
      <c r="I59" s="17">
        <v>52709.634521923523</v>
      </c>
      <c r="J59" s="17">
        <v>49919.431009146196</v>
      </c>
      <c r="K59" s="17">
        <v>50239.205152552619</v>
      </c>
      <c r="L59" s="17">
        <v>51634.509158877321</v>
      </c>
      <c r="M59" s="17">
        <v>49437.616971413678</v>
      </c>
      <c r="N59" s="17">
        <v>48916.238382170508</v>
      </c>
      <c r="O59" s="17">
        <v>48997.440467744324</v>
      </c>
      <c r="P59" s="17">
        <v>49274.295930505126</v>
      </c>
      <c r="Q59" s="17">
        <v>49787.679207910107</v>
      </c>
      <c r="R59" s="17">
        <v>49794.157778079243</v>
      </c>
      <c r="S59" s="17">
        <v>50020.033340578964</v>
      </c>
      <c r="T59" s="17">
        <v>49731.465317198403</v>
      </c>
      <c r="U59" s="17">
        <v>51568.192976851664</v>
      </c>
      <c r="V59" s="17">
        <v>50604.751037786285</v>
      </c>
      <c r="W59" s="17">
        <v>50743.428791910512</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49406.050052206519</v>
      </c>
      <c r="D61" s="17">
        <v>52485.575266737593</v>
      </c>
      <c r="E61" s="17">
        <v>52157.489244960605</v>
      </c>
      <c r="F61" s="17">
        <v>50455.349883367897</v>
      </c>
      <c r="G61" s="17">
        <v>49818.487280893009</v>
      </c>
      <c r="H61" s="17">
        <v>49327.250633438409</v>
      </c>
      <c r="I61" s="17">
        <v>52709.634521923523</v>
      </c>
      <c r="J61" s="17">
        <v>49919.431009146196</v>
      </c>
      <c r="K61" s="17">
        <v>50239.205152552619</v>
      </c>
      <c r="L61" s="17">
        <v>51634.509158877321</v>
      </c>
      <c r="M61" s="17">
        <v>49437.616971413678</v>
      </c>
      <c r="N61" s="17">
        <v>48916.238382170508</v>
      </c>
      <c r="O61" s="17">
        <v>48997.440467744324</v>
      </c>
      <c r="P61" s="17">
        <v>49274.295930505126</v>
      </c>
      <c r="Q61" s="17">
        <v>49787.930517198838</v>
      </c>
      <c r="R61" s="17">
        <v>49794.157778079243</v>
      </c>
      <c r="S61" s="17">
        <v>50020.033340578964</v>
      </c>
      <c r="T61" s="17">
        <v>49731.721750667879</v>
      </c>
      <c r="U61" s="17">
        <v>51568.626845170875</v>
      </c>
      <c r="V61" s="17">
        <v>50604.751037786285</v>
      </c>
      <c r="W61" s="17">
        <v>50743.871028325229</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1878.7532080478954</v>
      </c>
      <c r="D66" s="5">
        <v>1869.4620472223014</v>
      </c>
      <c r="E66" s="5">
        <v>1502.1196291815936</v>
      </c>
      <c r="F66" s="5">
        <v>1621.3510860249262</v>
      </c>
      <c r="G66" s="5">
        <v>1434.1915088160245</v>
      </c>
      <c r="H66" s="5">
        <v>1371.6359808733987</v>
      </c>
      <c r="I66" s="5">
        <v>1484.0480227416074</v>
      </c>
      <c r="J66" s="5">
        <v>1554.5885162528771</v>
      </c>
      <c r="K66" s="5">
        <v>1450.9285938135617</v>
      </c>
      <c r="L66" s="5">
        <v>1480.1884228712088</v>
      </c>
      <c r="M66" s="5">
        <v>1314.4139975606313</v>
      </c>
      <c r="N66" s="5">
        <v>1435.3613671173007</v>
      </c>
      <c r="O66" s="5">
        <v>1532.5914211636864</v>
      </c>
      <c r="P66" s="5">
        <v>1645.9346494377792</v>
      </c>
      <c r="Q66" s="5">
        <v>680.70137262638661</v>
      </c>
      <c r="R66" s="5">
        <v>730.47667433566312</v>
      </c>
      <c r="S66" s="5">
        <v>0</v>
      </c>
      <c r="T66" s="5">
        <v>0</v>
      </c>
      <c r="U66" s="5">
        <v>0</v>
      </c>
      <c r="V66" s="5">
        <v>0</v>
      </c>
      <c r="W66" s="5">
        <v>0</v>
      </c>
    </row>
    <row r="67" spans="1:23">
      <c r="A67" s="6" t="s">
        <v>147</v>
      </c>
      <c r="B67" s="6" t="s">
        <v>116</v>
      </c>
      <c r="C67" s="5">
        <v>54.727520825857766</v>
      </c>
      <c r="D67" s="5">
        <v>67.652277164518907</v>
      </c>
      <c r="E67" s="5">
        <v>115.8350763513927</v>
      </c>
      <c r="F67" s="5">
        <v>126.33238721757358</v>
      </c>
      <c r="G67" s="5">
        <v>106.02169644916009</v>
      </c>
      <c r="H67" s="5">
        <v>95.9111359583178</v>
      </c>
      <c r="I67" s="5">
        <v>111.147754639046</v>
      </c>
      <c r="J67" s="5">
        <v>118.89543389033338</v>
      </c>
      <c r="K67" s="5">
        <v>104.3943912463906</v>
      </c>
      <c r="L67" s="5">
        <v>109.11054048328749</v>
      </c>
      <c r="M67" s="5">
        <v>86.312503520198874</v>
      </c>
      <c r="N67" s="5">
        <v>92.474121257055785</v>
      </c>
      <c r="O67" s="5">
        <v>113.66342173925241</v>
      </c>
      <c r="P67" s="5">
        <v>125.29443232721474</v>
      </c>
      <c r="Q67" s="5">
        <v>143.96706170132347</v>
      </c>
      <c r="R67" s="5">
        <v>142.77511026220634</v>
      </c>
      <c r="S67" s="5">
        <v>1495.4449226956206</v>
      </c>
      <c r="T67" s="5">
        <v>650.24072227953673</v>
      </c>
      <c r="U67" s="5">
        <v>550.91455220570083</v>
      </c>
      <c r="V67" s="5">
        <v>1345.3944386630412</v>
      </c>
      <c r="W67" s="5">
        <v>1366.8199275848604</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62.572219980733834</v>
      </c>
      <c r="D69" s="5">
        <v>84.40752663024071</v>
      </c>
      <c r="E69" s="5">
        <v>82.829517171144488</v>
      </c>
      <c r="F69" s="5">
        <v>69.004473146977816</v>
      </c>
      <c r="G69" s="5">
        <v>66.128112715240448</v>
      </c>
      <c r="H69" s="5">
        <v>68.122675178422028</v>
      </c>
      <c r="I69" s="5">
        <v>65.274208826041203</v>
      </c>
      <c r="J69" s="5">
        <v>58.699985305645377</v>
      </c>
      <c r="K69" s="5">
        <v>58.777281435799061</v>
      </c>
      <c r="L69" s="5">
        <v>173.39610938037416</v>
      </c>
      <c r="M69" s="5">
        <v>353.28697242803645</v>
      </c>
      <c r="N69" s="5">
        <v>525.80994098578321</v>
      </c>
      <c r="O69" s="5">
        <v>524.85441277569601</v>
      </c>
      <c r="P69" s="5">
        <v>511.57365339951838</v>
      </c>
      <c r="Q69" s="5">
        <v>942.66039680951496</v>
      </c>
      <c r="R69" s="5">
        <v>1010.0555880986727</v>
      </c>
      <c r="S69" s="5">
        <v>1217.9177917650411</v>
      </c>
      <c r="T69" s="5">
        <v>1359.5616067236474</v>
      </c>
      <c r="U69" s="5">
        <v>1371.6878332078154</v>
      </c>
      <c r="V69" s="5">
        <v>1295.9242504978429</v>
      </c>
      <c r="W69" s="5">
        <v>1288.6039392940613</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6791.8641278710738</v>
      </c>
      <c r="D71" s="5">
        <v>6063.9122655325291</v>
      </c>
      <c r="E71" s="5">
        <v>6234.5928975690649</v>
      </c>
      <c r="F71" s="5">
        <v>6026.6895077425042</v>
      </c>
      <c r="G71" s="5">
        <v>6562.7141433236538</v>
      </c>
      <c r="H71" s="5">
        <v>6454.3719031644723</v>
      </c>
      <c r="I71" s="5">
        <v>5989.2887754479398</v>
      </c>
      <c r="J71" s="5">
        <v>5973.5668850958982</v>
      </c>
      <c r="K71" s="5">
        <v>5943.0397414871122</v>
      </c>
      <c r="L71" s="5">
        <v>5881.2546908234617</v>
      </c>
      <c r="M71" s="5">
        <v>6365.8939293376006</v>
      </c>
      <c r="N71" s="5">
        <v>5725.6582525238618</v>
      </c>
      <c r="O71" s="5">
        <v>5231.6172478776471</v>
      </c>
      <c r="P71" s="5">
        <v>5071.7255541464037</v>
      </c>
      <c r="Q71" s="5">
        <v>5222.2745732912899</v>
      </c>
      <c r="R71" s="5">
        <v>4808.6798589880855</v>
      </c>
      <c r="S71" s="5">
        <v>4051.8093681062337</v>
      </c>
      <c r="T71" s="5">
        <v>4157.8769008431191</v>
      </c>
      <c r="U71" s="5">
        <v>4127.6353242572895</v>
      </c>
      <c r="V71" s="5">
        <v>3996.6144525040254</v>
      </c>
      <c r="W71" s="5">
        <v>4318.354605852488</v>
      </c>
    </row>
    <row r="72" spans="1:23">
      <c r="A72" s="6" t="s">
        <v>147</v>
      </c>
      <c r="B72" s="6" t="s">
        <v>121</v>
      </c>
      <c r="C72" s="5">
        <v>964.27016276400093</v>
      </c>
      <c r="D72" s="5">
        <v>1009.4151096270025</v>
      </c>
      <c r="E72" s="5">
        <v>972.54848291400026</v>
      </c>
      <c r="F72" s="5">
        <v>978.96544118099996</v>
      </c>
      <c r="G72" s="5">
        <v>965.11986677699974</v>
      </c>
      <c r="H72" s="5">
        <v>992.03250852000201</v>
      </c>
      <c r="I72" s="5">
        <v>1010.8961560170032</v>
      </c>
      <c r="J72" s="5">
        <v>939.59850754799959</v>
      </c>
      <c r="K72" s="5">
        <v>980.73756941399961</v>
      </c>
      <c r="L72" s="5">
        <v>956.06537438700184</v>
      </c>
      <c r="M72" s="5">
        <v>971.6442919019994</v>
      </c>
      <c r="N72" s="5">
        <v>1008.6203935710004</v>
      </c>
      <c r="O72" s="5">
        <v>969.3949778999995</v>
      </c>
      <c r="P72" s="5">
        <v>972.60985110600143</v>
      </c>
      <c r="Q72" s="5">
        <v>1722.8320089075928</v>
      </c>
      <c r="R72" s="5">
        <v>1765.0453181746871</v>
      </c>
      <c r="S72" s="5">
        <v>4405.4525003810122</v>
      </c>
      <c r="T72" s="5">
        <v>4097.0092473339919</v>
      </c>
      <c r="U72" s="5">
        <v>4326.0347516210068</v>
      </c>
      <c r="V72" s="5">
        <v>4305.132426042991</v>
      </c>
      <c r="W72" s="5">
        <v>4414.5274604700144</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11339.913674666728</v>
      </c>
      <c r="D74" s="17">
        <v>10685.42734585335</v>
      </c>
      <c r="E74" s="17">
        <v>10536.478298206852</v>
      </c>
      <c r="F74" s="17">
        <v>10502.434540775204</v>
      </c>
      <c r="G74" s="17">
        <v>10852.83153591054</v>
      </c>
      <c r="H74" s="17">
        <v>10733.255502577191</v>
      </c>
      <c r="I74" s="17">
        <v>10446.265306719097</v>
      </c>
      <c r="J74" s="17">
        <v>10458.405776596008</v>
      </c>
      <c r="K74" s="17">
        <v>10364.909025696963</v>
      </c>
      <c r="L74" s="17">
        <v>10327.829405763561</v>
      </c>
      <c r="M74" s="17">
        <v>10658.609815955029</v>
      </c>
      <c r="N74" s="17">
        <v>10200.862618530218</v>
      </c>
      <c r="O74" s="17">
        <v>9806.174482057384</v>
      </c>
      <c r="P74" s="17">
        <v>9797.1883138762987</v>
      </c>
      <c r="Q74" s="17">
        <v>9778.2457985440942</v>
      </c>
      <c r="R74" s="17">
        <v>9476.4714380148416</v>
      </c>
      <c r="S74" s="17">
        <v>11997.848470407267</v>
      </c>
      <c r="T74" s="17">
        <v>10969.632267980847</v>
      </c>
      <c r="U74" s="17">
        <v>11092.542306400997</v>
      </c>
      <c r="V74" s="17">
        <v>11759.902209711057</v>
      </c>
      <c r="W74" s="17">
        <v>12242.986595646962</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11339.913674666728</v>
      </c>
      <c r="D76" s="17">
        <v>10685.42734585335</v>
      </c>
      <c r="E76" s="17">
        <v>10536.478298206852</v>
      </c>
      <c r="F76" s="17">
        <v>10502.434540775204</v>
      </c>
      <c r="G76" s="17">
        <v>10852.83153591054</v>
      </c>
      <c r="H76" s="17">
        <v>10733.255502577191</v>
      </c>
      <c r="I76" s="17">
        <v>10446.265306719097</v>
      </c>
      <c r="J76" s="17">
        <v>10458.405776596008</v>
      </c>
      <c r="K76" s="17">
        <v>10364.909025696963</v>
      </c>
      <c r="L76" s="17">
        <v>10327.829405763561</v>
      </c>
      <c r="M76" s="17">
        <v>10658.609815955029</v>
      </c>
      <c r="N76" s="17">
        <v>10200.862618530218</v>
      </c>
      <c r="O76" s="17">
        <v>9806.174482057384</v>
      </c>
      <c r="P76" s="17">
        <v>9797.1883138762987</v>
      </c>
      <c r="Q76" s="17">
        <v>9778.3811205648599</v>
      </c>
      <c r="R76" s="17">
        <v>9476.4714380148416</v>
      </c>
      <c r="S76" s="17">
        <v>11998.055654687729</v>
      </c>
      <c r="T76" s="17">
        <v>10969.770413387116</v>
      </c>
      <c r="U76" s="17">
        <v>11092.715397274837</v>
      </c>
      <c r="V76" s="17">
        <v>11759.902209711057</v>
      </c>
      <c r="W76" s="17">
        <v>12243.197583112689</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9660.0009922191639</v>
      </c>
      <c r="D83" s="5">
        <v>7676.7508217943123</v>
      </c>
      <c r="E83" s="5">
        <v>7633.942747958502</v>
      </c>
      <c r="F83" s="5">
        <v>8663.3312451297115</v>
      </c>
      <c r="G83" s="5">
        <v>8245.9448773840286</v>
      </c>
      <c r="H83" s="5">
        <v>8711.3446235930278</v>
      </c>
      <c r="I83" s="5">
        <v>5770.014997154989</v>
      </c>
      <c r="J83" s="5">
        <v>8576.629306108789</v>
      </c>
      <c r="K83" s="5">
        <v>8251.0913639802075</v>
      </c>
      <c r="L83" s="5">
        <v>6633.498192439878</v>
      </c>
      <c r="M83" s="5">
        <v>8322.0943262603632</v>
      </c>
      <c r="N83" s="5">
        <v>7484.2530961530874</v>
      </c>
      <c r="O83" s="5">
        <v>7354.9614521700905</v>
      </c>
      <c r="P83" s="5">
        <v>8434.1650154417985</v>
      </c>
      <c r="Q83" s="5">
        <v>8176.5606189866148</v>
      </c>
      <c r="R83" s="5">
        <v>9145.0586279663712</v>
      </c>
      <c r="S83" s="5">
        <v>5647.4475539112582</v>
      </c>
      <c r="T83" s="5">
        <v>9177.8112586415191</v>
      </c>
      <c r="U83" s="5">
        <v>8171.6110122243335</v>
      </c>
      <c r="V83" s="5">
        <v>6567.7855928086101</v>
      </c>
      <c r="W83" s="5">
        <v>9250.98107919414</v>
      </c>
    </row>
    <row r="84" spans="1:23">
      <c r="A84" s="6" t="s">
        <v>148</v>
      </c>
      <c r="B84" s="6" t="s">
        <v>118</v>
      </c>
      <c r="C84" s="5">
        <v>0.4352017654738114</v>
      </c>
      <c r="D84" s="5">
        <v>6.2450863042553761E-2</v>
      </c>
      <c r="E84" s="5">
        <v>0.39595942333260625</v>
      </c>
      <c r="F84" s="5">
        <v>0.35723791888298223</v>
      </c>
      <c r="G84" s="5">
        <v>0.37358979192700054</v>
      </c>
      <c r="H84" s="5">
        <v>0.17085969608544266</v>
      </c>
      <c r="I84" s="5">
        <v>0.17132579922596639</v>
      </c>
      <c r="J84" s="5">
        <v>0.13557915741588339</v>
      </c>
      <c r="K84" s="5">
        <v>0.24631735467121599</v>
      </c>
      <c r="L84" s="5">
        <v>0.32318177335157555</v>
      </c>
      <c r="M84" s="5">
        <v>0.14974103093463495</v>
      </c>
      <c r="N84" s="5">
        <v>0.2051892270207489</v>
      </c>
      <c r="O84" s="5">
        <v>0.42341727681372771</v>
      </c>
      <c r="P84" s="5">
        <v>0.33202701497201098</v>
      </c>
      <c r="Q84" s="5">
        <v>0.37792210219703104</v>
      </c>
      <c r="R84" s="5">
        <v>0.20135477709926533</v>
      </c>
      <c r="S84" s="5">
        <v>0.43287828303500242</v>
      </c>
      <c r="T84" s="5">
        <v>0.22900760692646541</v>
      </c>
      <c r="U84" s="5">
        <v>0.29746592591000309</v>
      </c>
      <c r="V84" s="5">
        <v>0.85276555859674508</v>
      </c>
      <c r="W84" s="5">
        <v>0.61278613861889908</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2124.9622628037855</v>
      </c>
      <c r="D86" s="5">
        <v>2049.2898281609955</v>
      </c>
      <c r="E86" s="5">
        <v>1949.4863626692668</v>
      </c>
      <c r="F86" s="5">
        <v>2116.1475655268896</v>
      </c>
      <c r="G86" s="5">
        <v>2190.4708284476742</v>
      </c>
      <c r="H86" s="5">
        <v>2182.4842143618089</v>
      </c>
      <c r="I86" s="5">
        <v>2039.8228252919344</v>
      </c>
      <c r="J86" s="5">
        <v>2015.2904540359755</v>
      </c>
      <c r="K86" s="5">
        <v>1976.2964884994465</v>
      </c>
      <c r="L86" s="5">
        <v>1991.2741628706356</v>
      </c>
      <c r="M86" s="5">
        <v>2146.2827233867251</v>
      </c>
      <c r="N86" s="5">
        <v>2032.8276496045276</v>
      </c>
      <c r="O86" s="5">
        <v>1937.3661099756284</v>
      </c>
      <c r="P86" s="5">
        <v>2102.9797387952476</v>
      </c>
      <c r="Q86" s="5">
        <v>2155.8604478026227</v>
      </c>
      <c r="R86" s="5">
        <v>2184.2604994083176</v>
      </c>
      <c r="S86" s="5">
        <v>2044.7730388597035</v>
      </c>
      <c r="T86" s="5">
        <v>2024.3914318875688</v>
      </c>
      <c r="U86" s="5">
        <v>1981.7930036889413</v>
      </c>
      <c r="V86" s="5">
        <v>1996.7535637999472</v>
      </c>
      <c r="W86" s="5">
        <v>2150.1198876931694</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11990.618107716549</v>
      </c>
      <c r="D89" s="17">
        <v>9933.0160661670088</v>
      </c>
      <c r="E89" s="17">
        <v>9792.4299588984686</v>
      </c>
      <c r="F89" s="17">
        <v>10990.147008617601</v>
      </c>
      <c r="G89" s="17">
        <v>10647.833216819703</v>
      </c>
      <c r="H89" s="17">
        <v>11105.921305444836</v>
      </c>
      <c r="I89" s="17">
        <v>8022.6953503234236</v>
      </c>
      <c r="J89" s="17">
        <v>10805.259780552866</v>
      </c>
      <c r="K89" s="17">
        <v>10440.726816456554</v>
      </c>
      <c r="L89" s="17">
        <v>8838.7877389637142</v>
      </c>
      <c r="M89" s="17">
        <v>10686.831493529187</v>
      </c>
      <c r="N89" s="17">
        <v>9742.9539416006155</v>
      </c>
      <c r="O89" s="17">
        <v>9525.1882442319202</v>
      </c>
      <c r="P89" s="17">
        <v>10776.121081891046</v>
      </c>
      <c r="Q89" s="17">
        <v>10577.640042670537</v>
      </c>
      <c r="R89" s="17">
        <v>11580.323332850488</v>
      </c>
      <c r="S89" s="17">
        <v>7947.663151693162</v>
      </c>
      <c r="T89" s="17">
        <v>11462.964105505487</v>
      </c>
      <c r="U89" s="17">
        <v>10419.573565849974</v>
      </c>
      <c r="V89" s="17">
        <v>8838.5071150405565</v>
      </c>
      <c r="W89" s="17">
        <v>11684.554333394408</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11990.618107716549</v>
      </c>
      <c r="D91" s="17">
        <v>9933.0160661670088</v>
      </c>
      <c r="E91" s="17">
        <v>9792.4299588984686</v>
      </c>
      <c r="F91" s="17">
        <v>10990.147008617601</v>
      </c>
      <c r="G91" s="17">
        <v>10647.833216819703</v>
      </c>
      <c r="H91" s="17">
        <v>11105.921305444836</v>
      </c>
      <c r="I91" s="17">
        <v>8022.6953503234236</v>
      </c>
      <c r="J91" s="17">
        <v>10805.259780552866</v>
      </c>
      <c r="K91" s="17">
        <v>10440.726816456554</v>
      </c>
      <c r="L91" s="17">
        <v>8838.7877389637142</v>
      </c>
      <c r="M91" s="17">
        <v>10686.831493529187</v>
      </c>
      <c r="N91" s="17">
        <v>9742.9539416006155</v>
      </c>
      <c r="O91" s="17">
        <v>9525.1882442319202</v>
      </c>
      <c r="P91" s="17">
        <v>10776.121081891046</v>
      </c>
      <c r="Q91" s="17">
        <v>10577.640042670537</v>
      </c>
      <c r="R91" s="17">
        <v>11580.323332850488</v>
      </c>
      <c r="S91" s="17">
        <v>7947.663151693162</v>
      </c>
      <c r="T91" s="17">
        <v>11462.964105505487</v>
      </c>
      <c r="U91" s="17">
        <v>10419.573565849974</v>
      </c>
      <c r="V91" s="17">
        <v>8838.5071150405565</v>
      </c>
      <c r="W91" s="17">
        <v>11684.554333394408</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-146.07945856322991</v>
      </c>
      <c r="D96" s="5">
        <v>-221.32952776119112</v>
      </c>
      <c r="E96" s="5">
        <v>-174.51079730898022</v>
      </c>
      <c r="F96" s="5">
        <v>-203.27459081212518</v>
      </c>
      <c r="G96" s="5">
        <v>-297.00600368417992</v>
      </c>
      <c r="H96" s="5">
        <v>-347.83785473786918</v>
      </c>
      <c r="I96" s="5">
        <v>-302.40644717942615</v>
      </c>
      <c r="J96" s="5">
        <v>-251.50568626393547</v>
      </c>
      <c r="K96" s="5">
        <v>-632.63465469613334</v>
      </c>
      <c r="L96" s="5">
        <v>-963.90085882560254</v>
      </c>
      <c r="M96" s="5">
        <v>-1326.1535549602233</v>
      </c>
      <c r="N96" s="5">
        <v>-2550.6872644487235</v>
      </c>
      <c r="O96" s="5">
        <v>-2887.3961691917962</v>
      </c>
      <c r="P96" s="5">
        <v>-2228.7785634879733</v>
      </c>
      <c r="Q96" s="5">
        <v>-5168.7389893480768</v>
      </c>
      <c r="R96" s="5">
        <v>-5629.0212464444903</v>
      </c>
      <c r="S96" s="5">
        <v>-5791.0143087250863</v>
      </c>
      <c r="T96" s="5">
        <v>-6018.5002092686836</v>
      </c>
      <c r="U96" s="5">
        <v>-6588.0173650836505</v>
      </c>
      <c r="V96" s="5">
        <v>-5855.2257620146147</v>
      </c>
      <c r="W96" s="5">
        <v>-6227.7287837279737</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-388.99304441738582</v>
      </c>
      <c r="D98" s="17">
        <v>-490.84195890393357</v>
      </c>
      <c r="E98" s="17">
        <v>-471.38665523476595</v>
      </c>
      <c r="F98" s="17">
        <v>-551.54148043896237</v>
      </c>
      <c r="G98" s="17">
        <v>-707.75185952574816</v>
      </c>
      <c r="H98" s="17">
        <v>-821.037635042803</v>
      </c>
      <c r="I98" s="17">
        <v>-823.09031269245565</v>
      </c>
      <c r="J98" s="17">
        <v>-804.44966599180896</v>
      </c>
      <c r="K98" s="17">
        <v>-1241.1746254629606</v>
      </c>
      <c r="L98" s="17">
        <v>-1625.2552939789334</v>
      </c>
      <c r="M98" s="17">
        <v>-2043.2348895749801</v>
      </c>
      <c r="N98" s="17">
        <v>-3318.8107359814408</v>
      </c>
      <c r="O98" s="17">
        <v>-3689.1000959549638</v>
      </c>
      <c r="P98" s="17">
        <v>-3058.7482250422372</v>
      </c>
      <c r="Q98" s="17">
        <v>-6008.6189374172855</v>
      </c>
      <c r="R98" s="17">
        <v>-6490.3701739746548</v>
      </c>
      <c r="S98" s="17">
        <v>-6664.1054045663041</v>
      </c>
      <c r="T98" s="17">
        <v>-6909.0758343006</v>
      </c>
      <c r="U98" s="17">
        <v>-7504.2254963317819</v>
      </c>
      <c r="V98" s="17">
        <v>-6803.3079383023905</v>
      </c>
      <c r="W98" s="17">
        <v>-7194.6415134377676</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-35.480033083647321</v>
      </c>
      <c r="D101" s="5">
        <v>-49.054559466201738</v>
      </c>
      <c r="E101" s="5">
        <v>-12.426015342448505</v>
      </c>
      <c r="F101" s="5">
        <v>-54.795271804424857</v>
      </c>
      <c r="G101" s="5">
        <v>-148.98775672499289</v>
      </c>
      <c r="H101" s="5">
        <v>-192.32380245920658</v>
      </c>
      <c r="I101" s="5">
        <v>-146.48380507177146</v>
      </c>
      <c r="J101" s="5">
        <v>-82.68476722655123</v>
      </c>
      <c r="K101" s="5">
        <v>-485.63887889738925</v>
      </c>
      <c r="L101" s="5">
        <v>-646.01935543425486</v>
      </c>
      <c r="M101" s="5">
        <v>-759.61403003231112</v>
      </c>
      <c r="N101" s="5">
        <v>-1696.6920935640701</v>
      </c>
      <c r="O101" s="5">
        <v>-2043.066081082015</v>
      </c>
      <c r="P101" s="5">
        <v>-1229.9178036619001</v>
      </c>
      <c r="Q101" s="5">
        <v>-3541.0959283416223</v>
      </c>
      <c r="R101" s="5">
        <v>-3821.902503725501</v>
      </c>
      <c r="S101" s="5">
        <v>-3403.3623107071026</v>
      </c>
      <c r="T101" s="5">
        <v>-3555.1264502849635</v>
      </c>
      <c r="U101" s="5">
        <v>-3455.938992474732</v>
      </c>
      <c r="V101" s="5">
        <v>-2593.4860603510547</v>
      </c>
      <c r="W101" s="5">
        <v>-2777.8681902278199</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-108.35047681077251</v>
      </c>
      <c r="D103" s="17">
        <v>-134.53978289534786</v>
      </c>
      <c r="E103" s="17">
        <v>-110.81753628022591</v>
      </c>
      <c r="F103" s="17">
        <v>-176.68469919361286</v>
      </c>
      <c r="G103" s="17">
        <v>-302.45492006391294</v>
      </c>
      <c r="H103" s="17">
        <v>-373.57579687867155</v>
      </c>
      <c r="I103" s="17">
        <v>-346.70184735131443</v>
      </c>
      <c r="J103" s="17">
        <v>-297.69868315901124</v>
      </c>
      <c r="K103" s="17">
        <v>-724.76069973204324</v>
      </c>
      <c r="L103" s="17">
        <v>-908.39580590722983</v>
      </c>
      <c r="M103" s="17">
        <v>-1048.5296845403041</v>
      </c>
      <c r="N103" s="17">
        <v>-2008.3905341836921</v>
      </c>
      <c r="O103" s="17">
        <v>-2372.125267083683</v>
      </c>
      <c r="P103" s="17">
        <v>-1571.545472824391</v>
      </c>
      <c r="Q103" s="17">
        <v>-3890.6791095240292</v>
      </c>
      <c r="R103" s="17">
        <v>-4181.9179442818331</v>
      </c>
      <c r="S103" s="17">
        <v>-3765.7640255926426</v>
      </c>
      <c r="T103" s="17">
        <v>-3926.0974255634205</v>
      </c>
      <c r="U103" s="17">
        <v>-3839.5570616869691</v>
      </c>
      <c r="V103" s="17">
        <v>-2990.1095548037047</v>
      </c>
      <c r="W103" s="17">
        <v>-3183.9729259776068</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-14.263421784318734</v>
      </c>
      <c r="D106" s="5">
        <v>-30.220500114208914</v>
      </c>
      <c r="E106" s="5">
        <v>-25.999044253194008</v>
      </c>
      <c r="F106" s="5">
        <v>-43.363894094924859</v>
      </c>
      <c r="G106" s="5">
        <v>-41.627928641336602</v>
      </c>
      <c r="H106" s="5">
        <v>-42.343299832059039</v>
      </c>
      <c r="I106" s="5">
        <v>-39.597471392209918</v>
      </c>
      <c r="J106" s="5">
        <v>-69.288960992454193</v>
      </c>
      <c r="K106" s="5">
        <v>-51.86349586525192</v>
      </c>
      <c r="L106" s="5">
        <v>-63.569150060716858</v>
      </c>
      <c r="M106" s="5">
        <v>-87.048245218310981</v>
      </c>
      <c r="N106" s="5">
        <v>-159.15825667718542</v>
      </c>
      <c r="O106" s="5">
        <v>-175.0897891188861</v>
      </c>
      <c r="P106" s="5">
        <v>-218.74424531098163</v>
      </c>
      <c r="Q106" s="5">
        <v>-298.0913203151996</v>
      </c>
      <c r="R106" s="5">
        <v>-376.01434988121298</v>
      </c>
      <c r="S106" s="5">
        <v>-739.10523633118248</v>
      </c>
      <c r="T106" s="5">
        <v>-500.22000800674641</v>
      </c>
      <c r="U106" s="5">
        <v>-465.61762817564869</v>
      </c>
      <c r="V106" s="5">
        <v>-742.10472242623769</v>
      </c>
      <c r="W106" s="5">
        <v>-743.73698852521852</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-47.284142984242024</v>
      </c>
      <c r="D108" s="17">
        <v>-68.097779278817413</v>
      </c>
      <c r="E108" s="17">
        <v>-69.906537750440009</v>
      </c>
      <c r="F108" s="17">
        <v>-98.667748498894554</v>
      </c>
      <c r="G108" s="17">
        <v>-113.03892098800151</v>
      </c>
      <c r="H108" s="17">
        <v>-130.13804748402723</v>
      </c>
      <c r="I108" s="17">
        <v>-138.75621528419603</v>
      </c>
      <c r="J108" s="17">
        <v>-175.98321604406317</v>
      </c>
      <c r="K108" s="17">
        <v>-170.05403265384894</v>
      </c>
      <c r="L108" s="17">
        <v>-194.91517420299485</v>
      </c>
      <c r="M108" s="17">
        <v>-228.50342710889595</v>
      </c>
      <c r="N108" s="17">
        <v>-313.52075066457343</v>
      </c>
      <c r="O108" s="17">
        <v>-340.56009675114711</v>
      </c>
      <c r="P108" s="17">
        <v>-392.98133936687663</v>
      </c>
      <c r="Q108" s="17">
        <v>-478.59607324411957</v>
      </c>
      <c r="R108" s="17">
        <v>-561.83482680068005</v>
      </c>
      <c r="S108" s="17">
        <v>-926.10303509379048</v>
      </c>
      <c r="T108" s="17">
        <v>-691.85926106719239</v>
      </c>
      <c r="U108" s="17">
        <v>-661.4802599494617</v>
      </c>
      <c r="V108" s="17">
        <v>-949.84551653576273</v>
      </c>
      <c r="W108" s="17">
        <v>-957.68882911102855</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-20.154642636744278</v>
      </c>
      <c r="D111" s="5">
        <v>-39.607317694771012</v>
      </c>
      <c r="E111" s="5">
        <v>-34.991578259096073</v>
      </c>
      <c r="F111" s="5">
        <v>-20.69378439849239</v>
      </c>
      <c r="G111" s="5">
        <v>-25.252723933423972</v>
      </c>
      <c r="H111" s="5">
        <v>-29.66953389767772</v>
      </c>
      <c r="I111" s="5">
        <v>-36.208678448493373</v>
      </c>
      <c r="J111" s="5">
        <v>-27.41788230378965</v>
      </c>
      <c r="K111" s="5">
        <v>-22.507034508152707</v>
      </c>
      <c r="L111" s="5">
        <v>-40.416908539783307</v>
      </c>
      <c r="M111" s="5">
        <v>-42.197677766370774</v>
      </c>
      <c r="N111" s="5">
        <v>-45.027338633373517</v>
      </c>
      <c r="O111" s="5">
        <v>-23.343197332359786</v>
      </c>
      <c r="P111" s="5">
        <v>-148.70702978084975</v>
      </c>
      <c r="Q111" s="5">
        <v>-165.66712335147793</v>
      </c>
      <c r="R111" s="5">
        <v>-180.17064017448502</v>
      </c>
      <c r="S111" s="5">
        <v>-149.36812540041689</v>
      </c>
      <c r="T111" s="5">
        <v>-285.09322410955514</v>
      </c>
      <c r="U111" s="5">
        <v>-971.80249375907556</v>
      </c>
      <c r="V111" s="5">
        <v>-921.05084005281424</v>
      </c>
      <c r="W111" s="5">
        <v>-1115.2955321420309</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-51.47624252676728</v>
      </c>
      <c r="D113" s="17">
        <v>-76.203592117440905</v>
      </c>
      <c r="E113" s="17">
        <v>-76.187882814584867</v>
      </c>
      <c r="F113" s="17">
        <v>-71.478140293484387</v>
      </c>
      <c r="G113" s="17">
        <v>-88.41321862011047</v>
      </c>
      <c r="H113" s="17">
        <v>-106.30309820284633</v>
      </c>
      <c r="I113" s="17">
        <v>-124.17638945564117</v>
      </c>
      <c r="J113" s="17">
        <v>-124.49938390200776</v>
      </c>
      <c r="K113" s="17">
        <v>-136.45970584944871</v>
      </c>
      <c r="L113" s="17">
        <v>-169.95057366181931</v>
      </c>
      <c r="M113" s="17">
        <v>-190.02022908833675</v>
      </c>
      <c r="N113" s="17">
        <v>-209.61563126347653</v>
      </c>
      <c r="O113" s="17">
        <v>-196.27043128275079</v>
      </c>
      <c r="P113" s="17">
        <v>-329.9295743096078</v>
      </c>
      <c r="Q113" s="17">
        <v>-347.38992375755095</v>
      </c>
      <c r="R113" s="17">
        <v>-367.56270056484402</v>
      </c>
      <c r="S113" s="17">
        <v>-343.11174511604889</v>
      </c>
      <c r="T113" s="17">
        <v>-485.1443667016041</v>
      </c>
      <c r="U113" s="17">
        <v>-1180.9265170015547</v>
      </c>
      <c r="V113" s="17">
        <v>-1138.3709631392821</v>
      </c>
      <c r="W113" s="17">
        <v>-1336.6518175517319</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-75.664219636597807</v>
      </c>
      <c r="D116" s="5">
        <v>-102.37421399903255</v>
      </c>
      <c r="E116" s="5">
        <v>-100.63314847434637</v>
      </c>
      <c r="F116" s="5">
        <v>-84.001446567143589</v>
      </c>
      <c r="G116" s="5">
        <v>-80.698160363539714</v>
      </c>
      <c r="H116" s="5">
        <v>-83.29710417919226</v>
      </c>
      <c r="I116" s="5">
        <v>-79.918165904106701</v>
      </c>
      <c r="J116" s="5">
        <v>-71.952372102519206</v>
      </c>
      <c r="K116" s="5">
        <v>-72.33548893695567</v>
      </c>
      <c r="L116" s="5">
        <v>-213.51758393675902</v>
      </c>
      <c r="M116" s="5">
        <v>-437.11512949842984</v>
      </c>
      <c r="N116" s="5">
        <v>-649.56766718415201</v>
      </c>
      <c r="O116" s="5">
        <v>-645.40171009653136</v>
      </c>
      <c r="P116" s="5">
        <v>-631.01883085198392</v>
      </c>
      <c r="Q116" s="5">
        <v>-1163.4400364834125</v>
      </c>
      <c r="R116" s="5">
        <v>-1250.6917304203209</v>
      </c>
      <c r="S116" s="5">
        <v>-1498.6744299337863</v>
      </c>
      <c r="T116" s="5">
        <v>-1677.7849073518651</v>
      </c>
      <c r="U116" s="5">
        <v>-1694.3075490811696</v>
      </c>
      <c r="V116" s="5">
        <v>-1597.5877448990557</v>
      </c>
      <c r="W116" s="5">
        <v>-1590.1071660878308</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-176.9901538993538</v>
      </c>
      <c r="D118" s="17">
        <v>-206.95331035826055</v>
      </c>
      <c r="E118" s="17">
        <v>-208.59787928681936</v>
      </c>
      <c r="F118" s="17">
        <v>-197.76714959890759</v>
      </c>
      <c r="G118" s="17">
        <v>-195.63506061838271</v>
      </c>
      <c r="H118" s="17">
        <v>-201.80185940517424</v>
      </c>
      <c r="I118" s="17">
        <v>-203.22253164444169</v>
      </c>
      <c r="J118" s="17">
        <v>-195.50047306712722</v>
      </c>
      <c r="K118" s="17">
        <v>-197.79338271449069</v>
      </c>
      <c r="L118" s="17">
        <v>-338.86305894302603</v>
      </c>
      <c r="M118" s="17">
        <v>-562.26777684800288</v>
      </c>
      <c r="N118" s="17">
        <v>-772.34823423080206</v>
      </c>
      <c r="O118" s="17">
        <v>-764.63530565882036</v>
      </c>
      <c r="P118" s="17">
        <v>-748.00242268792795</v>
      </c>
      <c r="Q118" s="17">
        <v>-1275.4072876243577</v>
      </c>
      <c r="R118" s="17">
        <v>-1361.944009994138</v>
      </c>
      <c r="S118" s="17">
        <v>-1611.0949605806843</v>
      </c>
      <c r="T118" s="17">
        <v>-1787.8603261951321</v>
      </c>
      <c r="U118" s="17">
        <v>-1803.2012624207646</v>
      </c>
      <c r="V118" s="17">
        <v>-1704.8442213371527</v>
      </c>
      <c r="W118" s="17">
        <v>-1696.4386866900859</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-0.51714142192175228</v>
      </c>
      <c r="D121" s="5">
        <v>-7.2936486976913475E-2</v>
      </c>
      <c r="E121" s="5">
        <v>-0.46101097989526579</v>
      </c>
      <c r="F121" s="5">
        <v>-0.42019394713948588</v>
      </c>
      <c r="G121" s="5">
        <v>-0.43943402088670275</v>
      </c>
      <c r="H121" s="5">
        <v>-0.20411436973357597</v>
      </c>
      <c r="I121" s="5">
        <v>-0.19832636284472482</v>
      </c>
      <c r="J121" s="5">
        <v>-0.16170363862121911</v>
      </c>
      <c r="K121" s="5">
        <v>-0.28975648838375517</v>
      </c>
      <c r="L121" s="5">
        <v>-0.37786085408840653</v>
      </c>
      <c r="M121" s="5">
        <v>-0.17847244480043634</v>
      </c>
      <c r="N121" s="5">
        <v>-0.24190838994248626</v>
      </c>
      <c r="O121" s="5">
        <v>-0.49539156200413742</v>
      </c>
      <c r="P121" s="5">
        <v>-0.39065388225787612</v>
      </c>
      <c r="Q121" s="5">
        <v>-0.44458085636451111</v>
      </c>
      <c r="R121" s="5">
        <v>-0.24202224297076297</v>
      </c>
      <c r="S121" s="5">
        <v>-0.5042063525978463</v>
      </c>
      <c r="T121" s="5">
        <v>-0.27561951555317254</v>
      </c>
      <c r="U121" s="5">
        <v>-0.3507015930244512</v>
      </c>
      <c r="V121" s="5">
        <v>-0.99639428545165931</v>
      </c>
      <c r="W121" s="5">
        <v>-0.72090674507305708</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-4.892028196250152</v>
      </c>
      <c r="D123" s="17">
        <v>-5.0474942540668337</v>
      </c>
      <c r="E123" s="17">
        <v>-5.8768191026958068</v>
      </c>
      <c r="F123" s="17">
        <v>-6.943742854062986</v>
      </c>
      <c r="G123" s="17">
        <v>-8.2097392353405318</v>
      </c>
      <c r="H123" s="17">
        <v>-9.2188330720835552</v>
      </c>
      <c r="I123" s="17">
        <v>-10.233328956862325</v>
      </c>
      <c r="J123" s="17">
        <v>-10.767909819599719</v>
      </c>
      <c r="K123" s="17">
        <v>-12.106804513129156</v>
      </c>
      <c r="L123" s="17">
        <v>-13.130681263863407</v>
      </c>
      <c r="M123" s="17">
        <v>-13.913771989440235</v>
      </c>
      <c r="N123" s="17">
        <v>-14.935585638896686</v>
      </c>
      <c r="O123" s="17">
        <v>-15.508995178562836</v>
      </c>
      <c r="P123" s="17">
        <v>-16.289415853433475</v>
      </c>
      <c r="Q123" s="17">
        <v>-16.54654326722801</v>
      </c>
      <c r="R123" s="17">
        <v>-17.110692333159964</v>
      </c>
      <c r="S123" s="17">
        <v>-18.031638183137147</v>
      </c>
      <c r="T123" s="17">
        <v>-18.114454773250475</v>
      </c>
      <c r="U123" s="17">
        <v>-19.060395273031649</v>
      </c>
      <c r="V123" s="17">
        <v>-20.13768248648736</v>
      </c>
      <c r="W123" s="17">
        <v>-19.889254107313558</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8"/>
  <cols>
    <col min="1" max="1" width="9" style="2"/>
    <col min="2" max="2" width="21.59765625" style="2" customWidth="1"/>
    <col min="3" max="3" width="16.09765625" style="2" bestFit="1" customWidth="1"/>
    <col min="4" max="6" width="12.59765625" style="2" bestFit="1" customWidth="1"/>
    <col min="7" max="7" width="11.59765625" style="2" bestFit="1" customWidth="1"/>
    <col min="8" max="9" width="12.59765625" style="2" bestFit="1" customWidth="1"/>
    <col min="10" max="10" width="11.59765625" style="2" bestFit="1" customWidth="1"/>
    <col min="11" max="22" width="12.59765625" style="2" bestFit="1" customWidth="1"/>
    <col min="23" max="23" width="15.09765625" style="2" bestFit="1" customWidth="1"/>
    <col min="24" max="24" width="12.097656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77</v>
      </c>
      <c r="B4" s="6" t="s">
        <v>113</v>
      </c>
      <c r="C4" s="5">
        <v>94198.947495190034</v>
      </c>
      <c r="D4" s="5">
        <v>88015.611337296054</v>
      </c>
      <c r="E4" s="5">
        <v>88950.409610574745</v>
      </c>
      <c r="F4" s="5">
        <v>84382.483102539205</v>
      </c>
      <c r="G4" s="5">
        <v>83570.49371977702</v>
      </c>
      <c r="H4" s="5">
        <v>82290.181684032606</v>
      </c>
      <c r="I4" s="5">
        <v>86647.658820759738</v>
      </c>
      <c r="J4" s="5">
        <v>82725.208610334725</v>
      </c>
      <c r="K4" s="5">
        <v>65832.23700454933</v>
      </c>
      <c r="L4" s="5">
        <v>69560.286816973166</v>
      </c>
      <c r="M4" s="5">
        <v>67507.229983973317</v>
      </c>
      <c r="N4" s="5">
        <v>70522.100313992851</v>
      </c>
      <c r="O4" s="5">
        <v>70668.036019950727</v>
      </c>
      <c r="P4" s="5">
        <v>70243.741152543458</v>
      </c>
      <c r="Q4" s="5">
        <v>68756.446144510905</v>
      </c>
      <c r="R4" s="5">
        <v>68454.905442926291</v>
      </c>
      <c r="S4" s="5">
        <v>68491.71907245295</v>
      </c>
      <c r="T4" s="5">
        <v>69870.541752420468</v>
      </c>
      <c r="U4" s="5">
        <v>69210.159666691048</v>
      </c>
      <c r="V4" s="5">
        <v>67826.658835311042</v>
      </c>
      <c r="W4" s="5">
        <v>67087.042206719023</v>
      </c>
      <c r="AA4" s="83"/>
    </row>
    <row r="5" spans="1:27">
      <c r="A5" s="6" t="s">
        <v>77</v>
      </c>
      <c r="B5" s="6" t="s">
        <v>114</v>
      </c>
      <c r="C5" s="5">
        <v>28253.114134099695</v>
      </c>
      <c r="D5" s="5">
        <v>32545.761778943404</v>
      </c>
      <c r="E5" s="5">
        <v>32305.555470899355</v>
      </c>
      <c r="F5" s="5">
        <v>32137.419152458235</v>
      </c>
      <c r="G5" s="5">
        <v>30864.754051954144</v>
      </c>
      <c r="H5" s="5">
        <v>29358.194116172952</v>
      </c>
      <c r="I5" s="5">
        <v>32258.945071963481</v>
      </c>
      <c r="J5" s="5">
        <v>27951.432273101414</v>
      </c>
      <c r="K5" s="5">
        <v>27194.449350334649</v>
      </c>
      <c r="L5" s="5">
        <v>26856.356599673989</v>
      </c>
      <c r="M5" s="5">
        <v>22254.886144329197</v>
      </c>
      <c r="N5" s="5">
        <v>22763.38949050257</v>
      </c>
      <c r="O5" s="5">
        <v>22856.258195339367</v>
      </c>
      <c r="P5" s="5">
        <v>22260.051836740218</v>
      </c>
      <c r="Q5" s="5">
        <v>22294.756206059039</v>
      </c>
      <c r="R5" s="5">
        <v>21298.289757790844</v>
      </c>
      <c r="S5" s="5">
        <v>22654.486768242907</v>
      </c>
      <c r="T5" s="5">
        <v>22717.054268122381</v>
      </c>
      <c r="U5" s="5">
        <v>23567.654413557764</v>
      </c>
      <c r="V5" s="5">
        <v>23539.483913074684</v>
      </c>
      <c r="W5" s="5">
        <v>22410.011011197104</v>
      </c>
      <c r="AA5" s="83"/>
    </row>
    <row r="6" spans="1:27">
      <c r="A6" s="6" t="s">
        <v>77</v>
      </c>
      <c r="B6" s="6" t="s">
        <v>115</v>
      </c>
      <c r="C6" s="5">
        <v>3105.1641947176504</v>
      </c>
      <c r="D6" s="5">
        <v>3089.6191554009888</v>
      </c>
      <c r="E6" s="5">
        <v>2957.4817999278366</v>
      </c>
      <c r="F6" s="5">
        <v>1926.3776411786853</v>
      </c>
      <c r="G6" s="5">
        <v>1929.6901681311883</v>
      </c>
      <c r="H6" s="5">
        <v>1923.8167496091314</v>
      </c>
      <c r="I6" s="5">
        <v>1929.1181164147165</v>
      </c>
      <c r="J6" s="5">
        <v>1875.1130600049707</v>
      </c>
      <c r="K6" s="5">
        <v>1876.3246382370739</v>
      </c>
      <c r="L6" s="5">
        <v>1875.0011618000349</v>
      </c>
      <c r="M6" s="5">
        <v>1885.1598784912669</v>
      </c>
      <c r="N6" s="5">
        <v>2586.8720694965468</v>
      </c>
      <c r="O6" s="5">
        <v>3006.6237426970865</v>
      </c>
      <c r="P6" s="5">
        <v>1898.0903319391268</v>
      </c>
      <c r="Q6" s="5">
        <v>3303.0681369307695</v>
      </c>
      <c r="R6" s="5">
        <v>2676.9057423588401</v>
      </c>
      <c r="S6" s="5">
        <v>5687.9267221490372</v>
      </c>
      <c r="T6" s="5">
        <v>2145.3696484611037</v>
      </c>
      <c r="U6" s="5">
        <v>2255.8814597293863</v>
      </c>
      <c r="V6" s="5">
        <v>4787.6230226883872</v>
      </c>
      <c r="W6" s="5">
        <v>1949.4397237075914</v>
      </c>
      <c r="AA6" s="83"/>
    </row>
    <row r="7" spans="1:27">
      <c r="A7" s="6" t="s">
        <v>77</v>
      </c>
      <c r="B7" s="6" t="s">
        <v>116</v>
      </c>
      <c r="C7" s="5">
        <v>80.546609501148865</v>
      </c>
      <c r="D7" s="5">
        <v>74.110212719096666</v>
      </c>
      <c r="E7" s="5">
        <v>127.72027064658367</v>
      </c>
      <c r="F7" s="5">
        <v>29.87545636671463</v>
      </c>
      <c r="G7" s="5">
        <v>12.200165145472049</v>
      </c>
      <c r="H7" s="5">
        <v>3.1532816233472554</v>
      </c>
      <c r="I7" s="5">
        <v>2.8439377872264231</v>
      </c>
      <c r="J7" s="5">
        <v>22.676670975348614</v>
      </c>
      <c r="K7" s="5">
        <v>8.2060433615816208</v>
      </c>
      <c r="L7" s="5">
        <v>5.3956476805117273</v>
      </c>
      <c r="M7" s="5">
        <v>18.176614364800823</v>
      </c>
      <c r="N7" s="5">
        <v>25.136373272594728</v>
      </c>
      <c r="O7" s="5">
        <v>19.536578884476562</v>
      </c>
      <c r="P7" s="5">
        <v>33.825574943462662</v>
      </c>
      <c r="Q7" s="5">
        <v>88.204156536282227</v>
      </c>
      <c r="R7" s="5">
        <v>81.215324832661679</v>
      </c>
      <c r="S7" s="5">
        <v>1362.9219882242455</v>
      </c>
      <c r="T7" s="5">
        <v>209.49761345231951</v>
      </c>
      <c r="U7" s="5">
        <v>195.23819105611773</v>
      </c>
      <c r="V7" s="5">
        <v>977.31522660416954</v>
      </c>
      <c r="W7" s="5">
        <v>125.86618570325822</v>
      </c>
      <c r="AA7" s="83"/>
    </row>
    <row r="8" spans="1:27">
      <c r="A8" s="6" t="s">
        <v>77</v>
      </c>
      <c r="B8" s="6" t="s">
        <v>117</v>
      </c>
      <c r="C8" s="5">
        <v>15598.150827339578</v>
      </c>
      <c r="D8" s="5">
        <v>13033.876967270378</v>
      </c>
      <c r="E8" s="5">
        <v>12839.166834964035</v>
      </c>
      <c r="F8" s="5">
        <v>15820.217008856574</v>
      </c>
      <c r="G8" s="5">
        <v>13582.740378424851</v>
      </c>
      <c r="H8" s="5">
        <v>15370.052654323134</v>
      </c>
      <c r="I8" s="5">
        <v>8999.1864902621091</v>
      </c>
      <c r="J8" s="5">
        <v>17019.372927422701</v>
      </c>
      <c r="K8" s="5">
        <v>15453.424622378012</v>
      </c>
      <c r="L8" s="5">
        <v>11931.527654566402</v>
      </c>
      <c r="M8" s="5">
        <v>14943.428955992675</v>
      </c>
      <c r="N8" s="5">
        <v>12812.246341918653</v>
      </c>
      <c r="O8" s="5">
        <v>12570.917526342477</v>
      </c>
      <c r="P8" s="5">
        <v>15422.830902918073</v>
      </c>
      <c r="Q8" s="5">
        <v>13550.549519421251</v>
      </c>
      <c r="R8" s="5">
        <v>15450.14296326859</v>
      </c>
      <c r="S8" s="5">
        <v>9449.4116151964954</v>
      </c>
      <c r="T8" s="5">
        <v>17014.924298615937</v>
      </c>
      <c r="U8" s="5">
        <v>15663.168895565055</v>
      </c>
      <c r="V8" s="5">
        <v>12135.843748867082</v>
      </c>
      <c r="W8" s="5">
        <v>15585.585322868932</v>
      </c>
      <c r="AA8" s="83"/>
    </row>
    <row r="9" spans="1:27">
      <c r="A9" s="6" t="s">
        <v>77</v>
      </c>
      <c r="B9" s="6" t="s">
        <v>118</v>
      </c>
      <c r="C9" s="5">
        <v>118.72831817418093</v>
      </c>
      <c r="D9" s="5">
        <v>171.15807403053162</v>
      </c>
      <c r="E9" s="5">
        <v>132.65441767695523</v>
      </c>
      <c r="F9" s="5">
        <v>220.07665480162012</v>
      </c>
      <c r="G9" s="5">
        <v>719.59370536359631</v>
      </c>
      <c r="H9" s="5">
        <v>1049.8004032256426</v>
      </c>
      <c r="I9" s="5">
        <v>853.32088990627972</v>
      </c>
      <c r="J9" s="5">
        <v>633.94616808110607</v>
      </c>
      <c r="K9" s="5">
        <v>852.33608532067979</v>
      </c>
      <c r="L9" s="5">
        <v>921.42930309272231</v>
      </c>
      <c r="M9" s="5">
        <v>1089.3842603279643</v>
      </c>
      <c r="N9" s="5">
        <v>3466.0318795808739</v>
      </c>
      <c r="O9" s="5">
        <v>3124.9682431046599</v>
      </c>
      <c r="P9" s="5">
        <v>3658.1142478042384</v>
      </c>
      <c r="Q9" s="5">
        <v>4590.8201950237981</v>
      </c>
      <c r="R9" s="5">
        <v>4891.7375690341478</v>
      </c>
      <c r="S9" s="5">
        <v>5349.8500863784857</v>
      </c>
      <c r="T9" s="5">
        <v>5800.9227217286898</v>
      </c>
      <c r="U9" s="5">
        <v>6416.2421078653433</v>
      </c>
      <c r="V9" s="5">
        <v>6392.9900173557344</v>
      </c>
      <c r="W9" s="5">
        <v>7980.5827925619724</v>
      </c>
      <c r="AA9" s="83"/>
    </row>
    <row r="10" spans="1:27">
      <c r="A10" s="6" t="s">
        <v>77</v>
      </c>
      <c r="B10" s="6" t="s">
        <v>119</v>
      </c>
      <c r="C10" s="5">
        <v>206.57490737987999</v>
      </c>
      <c r="D10" s="5">
        <v>229.20902988304326</v>
      </c>
      <c r="E10" s="5">
        <v>252.56041877155209</v>
      </c>
      <c r="F10" s="5">
        <v>296.12479875570415</v>
      </c>
      <c r="G10" s="5">
        <v>349.34269476928017</v>
      </c>
      <c r="H10" s="5">
        <v>402.47612454576114</v>
      </c>
      <c r="I10" s="5">
        <v>442.82623365846086</v>
      </c>
      <c r="J10" s="5">
        <v>470.36714676717935</v>
      </c>
      <c r="K10" s="5">
        <v>517.49236582692822</v>
      </c>
      <c r="L10" s="5">
        <v>562.52522436840752</v>
      </c>
      <c r="M10" s="5">
        <v>609.82121952911621</v>
      </c>
      <c r="N10" s="5">
        <v>653.2691427283529</v>
      </c>
      <c r="O10" s="5">
        <v>682.06057190966374</v>
      </c>
      <c r="P10" s="5">
        <v>705.70709539148856</v>
      </c>
      <c r="Q10" s="5">
        <v>714.32998098919325</v>
      </c>
      <c r="R10" s="5">
        <v>732.65131566634057</v>
      </c>
      <c r="S10" s="5">
        <v>742.53656484180215</v>
      </c>
      <c r="T10" s="5">
        <v>757.54136767440696</v>
      </c>
      <c r="U10" s="5">
        <v>779.06484807880895</v>
      </c>
      <c r="V10" s="5">
        <v>806.41390271289231</v>
      </c>
      <c r="W10" s="5">
        <v>822.25745876549024</v>
      </c>
      <c r="AA10" s="83"/>
    </row>
    <row r="11" spans="1:27">
      <c r="A11" s="6" t="s">
        <v>77</v>
      </c>
      <c r="B11" s="6" t="s">
        <v>120</v>
      </c>
      <c r="C11" s="5">
        <v>29015.876384825657</v>
      </c>
      <c r="D11" s="5">
        <v>30279.029471654689</v>
      </c>
      <c r="E11" s="5">
        <v>30434.324072901483</v>
      </c>
      <c r="F11" s="5">
        <v>31578.643986697523</v>
      </c>
      <c r="G11" s="5">
        <v>34326.048363220456</v>
      </c>
      <c r="H11" s="5">
        <v>34693.376674811057</v>
      </c>
      <c r="I11" s="5">
        <v>33582.4984623688</v>
      </c>
      <c r="J11" s="5">
        <v>34815.245913512597</v>
      </c>
      <c r="K11" s="5">
        <v>35788.36210495016</v>
      </c>
      <c r="L11" s="5">
        <v>35519.088785358406</v>
      </c>
      <c r="M11" s="5">
        <v>38199.087523061273</v>
      </c>
      <c r="N11" s="5">
        <v>34617.396445156293</v>
      </c>
      <c r="O11" s="5">
        <v>33843.154774581511</v>
      </c>
      <c r="P11" s="5">
        <v>34543.315499817538</v>
      </c>
      <c r="Q11" s="5">
        <v>36029.212355832555</v>
      </c>
      <c r="R11" s="5">
        <v>34746.305382217615</v>
      </c>
      <c r="S11" s="5">
        <v>31273.3983765466</v>
      </c>
      <c r="T11" s="5">
        <v>30977.32182160905</v>
      </c>
      <c r="U11" s="5">
        <v>29937.717553000566</v>
      </c>
      <c r="V11" s="5">
        <v>29202.418044022917</v>
      </c>
      <c r="W11" s="5">
        <v>31677.359296565024</v>
      </c>
      <c r="AA11" s="83"/>
    </row>
    <row r="12" spans="1:27">
      <c r="A12" s="6" t="s">
        <v>77</v>
      </c>
      <c r="B12" s="6" t="s">
        <v>121</v>
      </c>
      <c r="C12" s="5">
        <v>12774.527528157598</v>
      </c>
      <c r="D12" s="5">
        <v>15384.050673713731</v>
      </c>
      <c r="E12" s="5">
        <v>14970.455899979324</v>
      </c>
      <c r="F12" s="5">
        <v>15356.977116523802</v>
      </c>
      <c r="G12" s="5">
        <v>16044.670899694942</v>
      </c>
      <c r="H12" s="5">
        <v>16503.972126262644</v>
      </c>
      <c r="I12" s="5">
        <v>16790.212967294516</v>
      </c>
      <c r="J12" s="5">
        <v>14822.671842656689</v>
      </c>
      <c r="K12" s="5">
        <v>15941.592700462266</v>
      </c>
      <c r="L12" s="5">
        <v>16176.995361507457</v>
      </c>
      <c r="M12" s="5">
        <v>16479.585387902865</v>
      </c>
      <c r="N12" s="5">
        <v>19309.754124488678</v>
      </c>
      <c r="O12" s="5">
        <v>19664.451361726304</v>
      </c>
      <c r="P12" s="5">
        <v>19369.031943808644</v>
      </c>
      <c r="Q12" s="5">
        <v>20663.05988883576</v>
      </c>
      <c r="R12" s="5">
        <v>22870.140212118982</v>
      </c>
      <c r="S12" s="5">
        <v>28634.285764826909</v>
      </c>
      <c r="T12" s="5">
        <v>25141.150339551175</v>
      </c>
      <c r="U12" s="5">
        <v>28385.927961821741</v>
      </c>
      <c r="V12" s="5">
        <v>31359.879752770958</v>
      </c>
      <c r="W12" s="5">
        <v>32072.467802704221</v>
      </c>
      <c r="AA12" s="83"/>
    </row>
    <row r="13" spans="1:27">
      <c r="A13" s="6" t="s">
        <v>77</v>
      </c>
      <c r="B13" s="6" t="s">
        <v>122</v>
      </c>
      <c r="C13" s="5">
        <v>12935.145543696399</v>
      </c>
      <c r="D13" s="5">
        <v>13110.588288321202</v>
      </c>
      <c r="E13" s="5">
        <v>13344.578173566999</v>
      </c>
      <c r="F13" s="5">
        <v>13704.382809360599</v>
      </c>
      <c r="G13" s="5">
        <v>14109.174892433301</v>
      </c>
      <c r="H13" s="5">
        <v>14525.136668438201</v>
      </c>
      <c r="I13" s="5">
        <v>14984.461295873201</v>
      </c>
      <c r="J13" s="5">
        <v>15401.2394691219</v>
      </c>
      <c r="K13" s="5">
        <v>15813.255799183298</v>
      </c>
      <c r="L13" s="5">
        <v>16271.671888560501</v>
      </c>
      <c r="M13" s="5">
        <v>16965.684681583301</v>
      </c>
      <c r="N13" s="5">
        <v>17777.8136680756</v>
      </c>
      <c r="O13" s="5">
        <v>18605.051179244401</v>
      </c>
      <c r="P13" s="5">
        <v>19370.5475665052</v>
      </c>
      <c r="Q13" s="5">
        <v>20172.940221284702</v>
      </c>
      <c r="R13" s="5">
        <v>20892.990396508001</v>
      </c>
      <c r="S13" s="5">
        <v>21521.0963504682</v>
      </c>
      <c r="T13" s="5">
        <v>22188.569423294703</v>
      </c>
      <c r="U13" s="5">
        <v>22894.084483162103</v>
      </c>
      <c r="V13" s="5">
        <v>23686.519922509498</v>
      </c>
      <c r="W13" s="5">
        <v>24603.043616070201</v>
      </c>
      <c r="AA13" s="83"/>
    </row>
    <row r="14" spans="1:27">
      <c r="A14" s="97" t="s">
        <v>150</v>
      </c>
      <c r="B14" s="97"/>
      <c r="C14" s="17">
        <v>195961.47271752777</v>
      </c>
      <c r="D14" s="17">
        <v>195532.64788531951</v>
      </c>
      <c r="E14" s="17">
        <v>195929.69213346037</v>
      </c>
      <c r="F14" s="17">
        <v>194936.37627398132</v>
      </c>
      <c r="G14" s="17">
        <v>194439.77263878137</v>
      </c>
      <c r="H14" s="17">
        <v>194667.88395527308</v>
      </c>
      <c r="I14" s="17">
        <v>195194.92516272378</v>
      </c>
      <c r="J14" s="17">
        <v>194632.96076713034</v>
      </c>
      <c r="K14" s="17">
        <v>177907.85226345636</v>
      </c>
      <c r="L14" s="17">
        <v>178196.32391612048</v>
      </c>
      <c r="M14" s="17">
        <v>178253.23916969867</v>
      </c>
      <c r="N14" s="17">
        <v>180414.70882690378</v>
      </c>
      <c r="O14" s="17">
        <v>181234.02937876637</v>
      </c>
      <c r="P14" s="17">
        <v>183141.43480921572</v>
      </c>
      <c r="Q14" s="17">
        <v>184858.23662941129</v>
      </c>
      <c r="R14" s="17">
        <v>186470.89522202185</v>
      </c>
      <c r="S14" s="17">
        <v>189075.24665810735</v>
      </c>
      <c r="T14" s="17">
        <v>190264.42916552714</v>
      </c>
      <c r="U14" s="17">
        <v>192109.8326245838</v>
      </c>
      <c r="V14" s="17">
        <v>193515.74246584877</v>
      </c>
      <c r="W14" s="17">
        <v>195510.81516553537</v>
      </c>
      <c r="AA14" s="83"/>
    </row>
    <row r="15" spans="1:27">
      <c r="A15" s="6" t="s">
        <v>77</v>
      </c>
      <c r="B15" s="6" t="s">
        <v>124</v>
      </c>
      <c r="C15" s="5">
        <v>0</v>
      </c>
      <c r="D15" s="5">
        <v>0</v>
      </c>
      <c r="E15" s="5">
        <v>0</v>
      </c>
      <c r="F15" s="5">
        <v>9.7793083025189798E-2</v>
      </c>
      <c r="G15" s="5">
        <v>0</v>
      </c>
      <c r="H15" s="5">
        <v>0</v>
      </c>
      <c r="I15" s="5">
        <v>0</v>
      </c>
      <c r="J15" s="5">
        <v>9.3839265571800001E-2</v>
      </c>
      <c r="K15" s="5">
        <v>3.4085617449076663E-2</v>
      </c>
      <c r="L15" s="5">
        <v>0</v>
      </c>
      <c r="M15" s="5">
        <v>0</v>
      </c>
      <c r="N15" s="5">
        <v>0.67386697883750002</v>
      </c>
      <c r="O15" s="5">
        <v>0.28974573955409999</v>
      </c>
      <c r="P15" s="5">
        <v>0.29405033177880002</v>
      </c>
      <c r="Q15" s="5">
        <v>1.2140584377833394</v>
      </c>
      <c r="R15" s="5">
        <v>0.67411313500442993</v>
      </c>
      <c r="S15" s="5">
        <v>0.90616051836239997</v>
      </c>
      <c r="T15" s="5">
        <v>1.2225752427374614</v>
      </c>
      <c r="U15" s="5">
        <v>1.3777847296117431</v>
      </c>
      <c r="V15" s="5">
        <v>0</v>
      </c>
      <c r="W15" s="5">
        <v>1.1470182172287071</v>
      </c>
      <c r="AA15" s="83"/>
    </row>
    <row r="16" spans="1:27">
      <c r="A16" s="97" t="s">
        <v>144</v>
      </c>
      <c r="B16" s="97"/>
      <c r="C16" s="17">
        <v>195961.47271752777</v>
      </c>
      <c r="D16" s="17">
        <v>195532.64788531951</v>
      </c>
      <c r="E16" s="17">
        <v>195929.69213346037</v>
      </c>
      <c r="F16" s="17">
        <v>194936.47406706435</v>
      </c>
      <c r="G16" s="17">
        <v>194439.77263878137</v>
      </c>
      <c r="H16" s="17">
        <v>194667.88395527308</v>
      </c>
      <c r="I16" s="17">
        <v>195194.92516272378</v>
      </c>
      <c r="J16" s="17">
        <v>194633.05460639592</v>
      </c>
      <c r="K16" s="17">
        <v>177907.88634907381</v>
      </c>
      <c r="L16" s="17">
        <v>178196.32391612048</v>
      </c>
      <c r="M16" s="17">
        <v>178253.23916969867</v>
      </c>
      <c r="N16" s="17">
        <v>180415.38269388262</v>
      </c>
      <c r="O16" s="17">
        <v>181234.31912450591</v>
      </c>
      <c r="P16" s="17">
        <v>183141.7288595475</v>
      </c>
      <c r="Q16" s="17">
        <v>184859.45068784908</v>
      </c>
      <c r="R16" s="17">
        <v>186471.56933515685</v>
      </c>
      <c r="S16" s="17">
        <v>189076.15281862571</v>
      </c>
      <c r="T16" s="17">
        <v>190265.65174076988</v>
      </c>
      <c r="U16" s="17">
        <v>192111.21040931341</v>
      </c>
      <c r="V16" s="17">
        <v>193515.74246584877</v>
      </c>
      <c r="W16" s="17">
        <v>195511.96218375259</v>
      </c>
      <c r="AA16" s="83"/>
    </row>
    <row r="17" spans="1:27">
      <c r="AA17" s="83"/>
    </row>
    <row r="18" spans="1:27">
      <c r="A18" s="4" t="s">
        <v>141</v>
      </c>
      <c r="B18" s="4" t="s">
        <v>142</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128</v>
      </c>
      <c r="B19" s="6" t="s">
        <v>113</v>
      </c>
      <c r="C19" s="5">
        <v>45378.427676464606</v>
      </c>
      <c r="D19" s="5">
        <v>42533.280839032341</v>
      </c>
      <c r="E19" s="5">
        <v>37539.591572843914</v>
      </c>
      <c r="F19" s="5">
        <v>35531.816243752968</v>
      </c>
      <c r="G19" s="5">
        <v>34752.241517028902</v>
      </c>
      <c r="H19" s="5">
        <v>33570.641127275208</v>
      </c>
      <c r="I19" s="5">
        <v>36528.834875445908</v>
      </c>
      <c r="J19" s="5">
        <v>34554.566458928006</v>
      </c>
      <c r="K19" s="5">
        <v>26510.769353016796</v>
      </c>
      <c r="L19" s="5">
        <v>29385.375584733974</v>
      </c>
      <c r="M19" s="5">
        <v>28089.539691931815</v>
      </c>
      <c r="N19" s="5">
        <v>26674.199999999808</v>
      </c>
      <c r="O19" s="5">
        <v>26674.199999999764</v>
      </c>
      <c r="P19" s="5">
        <v>26674.199999999575</v>
      </c>
      <c r="Q19" s="5">
        <v>26747.279999999631</v>
      </c>
      <c r="R19" s="5">
        <v>26674.199999998524</v>
      </c>
      <c r="S19" s="5">
        <v>26674.199999999426</v>
      </c>
      <c r="T19" s="5">
        <v>26674.199999998695</v>
      </c>
      <c r="U19" s="5">
        <v>26747.279999998576</v>
      </c>
      <c r="V19" s="5">
        <v>26674.199999999531</v>
      </c>
      <c r="W19" s="5">
        <v>26602.499471909952</v>
      </c>
      <c r="AA19" s="83"/>
    </row>
    <row r="20" spans="1:27">
      <c r="A20" s="6" t="s">
        <v>128</v>
      </c>
      <c r="B20" s="6" t="s">
        <v>114</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128</v>
      </c>
      <c r="B21" s="6" t="s">
        <v>115</v>
      </c>
      <c r="C21" s="5">
        <v>34.689599999998634</v>
      </c>
      <c r="D21" s="5">
        <v>34.689599999998684</v>
      </c>
      <c r="E21" s="5">
        <v>104.35391999999878</v>
      </c>
      <c r="F21" s="5">
        <v>65.524800000000852</v>
      </c>
      <c r="G21" s="5">
        <v>65.524800000000667</v>
      </c>
      <c r="H21" s="5">
        <v>65.524800000000639</v>
      </c>
      <c r="I21" s="5">
        <v>65.704320000000521</v>
      </c>
      <c r="J21" s="5">
        <v>65.524800000000297</v>
      </c>
      <c r="K21" s="5">
        <v>65.524800000000269</v>
      </c>
      <c r="L21" s="5">
        <v>65.524800000000326</v>
      </c>
      <c r="M21" s="5">
        <v>65.70432000000045</v>
      </c>
      <c r="N21" s="5">
        <v>65.524800000000482</v>
      </c>
      <c r="O21" s="5">
        <v>100.50073366256258</v>
      </c>
      <c r="P21" s="5">
        <v>65.524800000000596</v>
      </c>
      <c r="Q21" s="5">
        <v>663.39512063820973</v>
      </c>
      <c r="R21" s="5">
        <v>156.06841193686665</v>
      </c>
      <c r="S21" s="5">
        <v>1821.4234445739023</v>
      </c>
      <c r="T21" s="5">
        <v>355.0375340184786</v>
      </c>
      <c r="U21" s="5">
        <v>404.33921606368909</v>
      </c>
      <c r="V21" s="5">
        <v>1770.9557601661445</v>
      </c>
      <c r="W21" s="5">
        <v>374.27364985202655</v>
      </c>
    </row>
    <row r="22" spans="1:27">
      <c r="A22" s="6" t="s">
        <v>128</v>
      </c>
      <c r="B22" s="6" t="s">
        <v>116</v>
      </c>
      <c r="C22" s="5">
        <v>10.781104625908783</v>
      </c>
      <c r="D22" s="5">
        <v>0.3163720993079</v>
      </c>
      <c r="E22" s="5">
        <v>8.4163023292990289</v>
      </c>
      <c r="F22" s="5">
        <v>20.568308691094469</v>
      </c>
      <c r="G22" s="5">
        <v>0</v>
      </c>
      <c r="H22" s="5">
        <v>0</v>
      </c>
      <c r="I22" s="5">
        <v>0</v>
      </c>
      <c r="J22" s="5">
        <v>0.49749663348292927</v>
      </c>
      <c r="K22" s="5">
        <v>0</v>
      </c>
      <c r="L22" s="5">
        <v>0</v>
      </c>
      <c r="M22" s="5">
        <v>1.6449526954537652</v>
      </c>
      <c r="N22" s="5">
        <v>13.385844353516152</v>
      </c>
      <c r="O22" s="5">
        <v>11.768619122713158</v>
      </c>
      <c r="P22" s="5">
        <v>20.401343138390782</v>
      </c>
      <c r="Q22" s="5">
        <v>21.967091018158563</v>
      </c>
      <c r="R22" s="5">
        <v>29.619999411303681</v>
      </c>
      <c r="S22" s="5">
        <v>375.03156303801325</v>
      </c>
      <c r="T22" s="5">
        <v>49.424815804288677</v>
      </c>
      <c r="U22" s="5">
        <v>33.424265319934001</v>
      </c>
      <c r="V22" s="5">
        <v>143.93953180206552</v>
      </c>
      <c r="W22" s="5">
        <v>30.712324564397022</v>
      </c>
    </row>
    <row r="23" spans="1:27">
      <c r="A23" s="6" t="s">
        <v>128</v>
      </c>
      <c r="B23" s="6" t="s">
        <v>117</v>
      </c>
      <c r="C23" s="5">
        <v>2178.0114471698594</v>
      </c>
      <c r="D23" s="5">
        <v>1838.4430019233466</v>
      </c>
      <c r="E23" s="5">
        <v>1808.1419182943378</v>
      </c>
      <c r="F23" s="5">
        <v>2785.4772804436125</v>
      </c>
      <c r="G23" s="5">
        <v>1782.7373221656158</v>
      </c>
      <c r="H23" s="5">
        <v>2142.2915972902474</v>
      </c>
      <c r="I23" s="5">
        <v>761.28562734829688</v>
      </c>
      <c r="J23" s="5">
        <v>3382.2965146452643</v>
      </c>
      <c r="K23" s="5">
        <v>3072.9262483000998</v>
      </c>
      <c r="L23" s="5">
        <v>1896.7413981497596</v>
      </c>
      <c r="M23" s="5">
        <v>2261.771479219834</v>
      </c>
      <c r="N23" s="5">
        <v>1972.0229091152448</v>
      </c>
      <c r="O23" s="5">
        <v>1959.0116348831198</v>
      </c>
      <c r="P23" s="5">
        <v>2923.9659405368866</v>
      </c>
      <c r="Q23" s="5">
        <v>2119.3236596019642</v>
      </c>
      <c r="R23" s="5">
        <v>2475.1404806771734</v>
      </c>
      <c r="S23" s="5">
        <v>1857.1069757332289</v>
      </c>
      <c r="T23" s="5">
        <v>4151.9291230970721</v>
      </c>
      <c r="U23" s="5">
        <v>4012.5078890656755</v>
      </c>
      <c r="V23" s="5">
        <v>2784.0499352427596</v>
      </c>
      <c r="W23" s="5">
        <v>3183.4140826114694</v>
      </c>
    </row>
    <row r="24" spans="1:27">
      <c r="A24" s="6" t="s">
        <v>128</v>
      </c>
      <c r="B24" s="6" t="s">
        <v>118</v>
      </c>
      <c r="C24" s="5">
        <v>27.97399215824198</v>
      </c>
      <c r="D24" s="5">
        <v>27.480539830552132</v>
      </c>
      <c r="E24" s="5">
        <v>6.1149742886859446</v>
      </c>
      <c r="F24" s="5">
        <v>85.111650329266098</v>
      </c>
      <c r="G24" s="5">
        <v>591.55189102467205</v>
      </c>
      <c r="H24" s="5">
        <v>922.04416703222773</v>
      </c>
      <c r="I24" s="5">
        <v>731.80417011089173</v>
      </c>
      <c r="J24" s="5">
        <v>521.06576753739171</v>
      </c>
      <c r="K24" s="5">
        <v>727.4544204715263</v>
      </c>
      <c r="L24" s="5">
        <v>782.29513691179852</v>
      </c>
      <c r="M24" s="5">
        <v>903.97616607448242</v>
      </c>
      <c r="N24" s="5">
        <v>2997.0282767303725</v>
      </c>
      <c r="O24" s="5">
        <v>2630.7656500088269</v>
      </c>
      <c r="P24" s="5">
        <v>3008.3050745415853</v>
      </c>
      <c r="Q24" s="5">
        <v>3074.9071528103982</v>
      </c>
      <c r="R24" s="5">
        <v>3220.8522484920404</v>
      </c>
      <c r="S24" s="5">
        <v>3340.693951479685</v>
      </c>
      <c r="T24" s="5">
        <v>3528.0323373207593</v>
      </c>
      <c r="U24" s="5">
        <v>3560.1709545997628</v>
      </c>
      <c r="V24" s="5">
        <v>3562.4887058810377</v>
      </c>
      <c r="W24" s="5">
        <v>4157.486570433387</v>
      </c>
    </row>
    <row r="25" spans="1:27">
      <c r="A25" s="6" t="s">
        <v>128</v>
      </c>
      <c r="B25" s="6" t="s">
        <v>119</v>
      </c>
      <c r="C25" s="5">
        <v>61.965232735306202</v>
      </c>
      <c r="D25" s="5">
        <v>72.708443117264991</v>
      </c>
      <c r="E25" s="5">
        <v>83.685003492467004</v>
      </c>
      <c r="F25" s="5">
        <v>103.63166263203</v>
      </c>
      <c r="G25" s="5">
        <v>130.498581368918</v>
      </c>
      <c r="H25" s="5">
        <v>154.133885421396</v>
      </c>
      <c r="I25" s="5">
        <v>170.29187715322999</v>
      </c>
      <c r="J25" s="5">
        <v>182.948198663623</v>
      </c>
      <c r="K25" s="5">
        <v>203.33596029242301</v>
      </c>
      <c r="L25" s="5">
        <v>223.194825523763</v>
      </c>
      <c r="M25" s="5">
        <v>245.67653941043503</v>
      </c>
      <c r="N25" s="5">
        <v>265.11003682226499</v>
      </c>
      <c r="O25" s="5">
        <v>279.87469744268896</v>
      </c>
      <c r="P25" s="5">
        <v>290.43677356899798</v>
      </c>
      <c r="Q25" s="5">
        <v>297.24988397222296</v>
      </c>
      <c r="R25" s="5">
        <v>306.144505538516</v>
      </c>
      <c r="S25" s="5">
        <v>308.22984674654901</v>
      </c>
      <c r="T25" s="5">
        <v>315.65223950353396</v>
      </c>
      <c r="U25" s="5">
        <v>326.19966750599201</v>
      </c>
      <c r="V25" s="5">
        <v>337.39569295555998</v>
      </c>
      <c r="W25" s="5">
        <v>345.31562811549099</v>
      </c>
    </row>
    <row r="26" spans="1:27">
      <c r="A26" s="6" t="s">
        <v>128</v>
      </c>
      <c r="B26" s="6" t="s">
        <v>120</v>
      </c>
      <c r="C26" s="5">
        <v>4881.3247330042786</v>
      </c>
      <c r="D26" s="5">
        <v>5470.2151233046761</v>
      </c>
      <c r="E26" s="5">
        <v>5628.1673926346211</v>
      </c>
      <c r="F26" s="5">
        <v>5668.4295191862229</v>
      </c>
      <c r="G26" s="5">
        <v>5921.2469265948921</v>
      </c>
      <c r="H26" s="5">
        <v>5720.1248659795046</v>
      </c>
      <c r="I26" s="5">
        <v>5420.2231498326673</v>
      </c>
      <c r="J26" s="5">
        <v>5751.1665249182688</v>
      </c>
      <c r="K26" s="5">
        <v>5481.0006777313574</v>
      </c>
      <c r="L26" s="5">
        <v>5672.4083900358892</v>
      </c>
      <c r="M26" s="5">
        <v>5704.568098994966</v>
      </c>
      <c r="N26" s="5">
        <v>5362.3969598106769</v>
      </c>
      <c r="O26" s="5">
        <v>5591.4111922601805</v>
      </c>
      <c r="P26" s="5">
        <v>5607.7754291643778</v>
      </c>
      <c r="Q26" s="5">
        <v>5852.0758706948982</v>
      </c>
      <c r="R26" s="5">
        <v>5536.8238589763459</v>
      </c>
      <c r="S26" s="5">
        <v>4020.2581148773761</v>
      </c>
      <c r="T26" s="5">
        <v>4163.5475947055165</v>
      </c>
      <c r="U26" s="5">
        <v>3972.9759036272376</v>
      </c>
      <c r="V26" s="5">
        <v>3125.2089666616098</v>
      </c>
      <c r="W26" s="5">
        <v>3040.9424403606736</v>
      </c>
    </row>
    <row r="27" spans="1:27">
      <c r="A27" s="6" t="s">
        <v>128</v>
      </c>
      <c r="B27" s="6" t="s">
        <v>121</v>
      </c>
      <c r="C27" s="5">
        <v>4527.949486767975</v>
      </c>
      <c r="D27" s="5">
        <v>5709.0314320843008</v>
      </c>
      <c r="E27" s="5">
        <v>5521.1756308981549</v>
      </c>
      <c r="F27" s="5">
        <v>5431.8470426146059</v>
      </c>
      <c r="G27" s="5">
        <v>5727.0749975059125</v>
      </c>
      <c r="H27" s="5">
        <v>5774.2155763758628</v>
      </c>
      <c r="I27" s="5">
        <v>5766.8822346094021</v>
      </c>
      <c r="J27" s="5">
        <v>5125.4808914414689</v>
      </c>
      <c r="K27" s="5">
        <v>5302.5502136114228</v>
      </c>
      <c r="L27" s="5">
        <v>5437.8331941883916</v>
      </c>
      <c r="M27" s="5">
        <v>5561.9201957534551</v>
      </c>
      <c r="N27" s="5">
        <v>7298.4799140510286</v>
      </c>
      <c r="O27" s="5">
        <v>7457.283707949684</v>
      </c>
      <c r="P27" s="5">
        <v>7246.2849202111183</v>
      </c>
      <c r="Q27" s="5">
        <v>7679.5370434062643</v>
      </c>
      <c r="R27" s="5">
        <v>9348.2502497909591</v>
      </c>
      <c r="S27" s="5">
        <v>12586.15820352576</v>
      </c>
      <c r="T27" s="5">
        <v>10901.021974376274</v>
      </c>
      <c r="U27" s="5">
        <v>13370.684827304758</v>
      </c>
      <c r="V27" s="5">
        <v>16321.213099324541</v>
      </c>
      <c r="W27" s="5">
        <v>16745.065608014691</v>
      </c>
    </row>
    <row r="28" spans="1:27">
      <c r="A28" s="6" t="s">
        <v>128</v>
      </c>
      <c r="B28" s="6" t="s">
        <v>122</v>
      </c>
      <c r="C28" s="5">
        <v>3530.1140242508</v>
      </c>
      <c r="D28" s="5">
        <v>3562.5558425185</v>
      </c>
      <c r="E28" s="5">
        <v>3609.6039081908998</v>
      </c>
      <c r="F28" s="5">
        <v>3689.5802795881</v>
      </c>
      <c r="G28" s="5">
        <v>3779.7326574372</v>
      </c>
      <c r="H28" s="5">
        <v>3871.5126595532001</v>
      </c>
      <c r="I28" s="5">
        <v>3969.9851346231999</v>
      </c>
      <c r="J28" s="5">
        <v>4056.7866530837</v>
      </c>
      <c r="K28" s="5">
        <v>4144.8181233891</v>
      </c>
      <c r="L28" s="5">
        <v>4237.6184815591996</v>
      </c>
      <c r="M28" s="5">
        <v>4430.5906339004996</v>
      </c>
      <c r="N28" s="5">
        <v>4706.8459572874999</v>
      </c>
      <c r="O28" s="5">
        <v>4994.1877912823002</v>
      </c>
      <c r="P28" s="5">
        <v>5253.7904089853</v>
      </c>
      <c r="Q28" s="5">
        <v>5518.5020746218006</v>
      </c>
      <c r="R28" s="5">
        <v>5749.1117024424002</v>
      </c>
      <c r="S28" s="5">
        <v>5938.0338183905005</v>
      </c>
      <c r="T28" s="5">
        <v>6138.4927605306002</v>
      </c>
      <c r="U28" s="5">
        <v>6348.2326803632004</v>
      </c>
      <c r="V28" s="5">
        <v>6594.1942086470999</v>
      </c>
      <c r="W28" s="5">
        <v>6891.0356659488998</v>
      </c>
    </row>
    <row r="29" spans="1:27">
      <c r="A29" s="97" t="s">
        <v>150</v>
      </c>
      <c r="B29" s="97"/>
      <c r="C29" s="17">
        <v>60541.298072283425</v>
      </c>
      <c r="D29" s="17">
        <v>59148.532210962476</v>
      </c>
      <c r="E29" s="17">
        <v>54219.450645191224</v>
      </c>
      <c r="F29" s="17">
        <v>53193.243474276613</v>
      </c>
      <c r="G29" s="17">
        <v>52028.558220732521</v>
      </c>
      <c r="H29" s="17">
        <v>51144.31062647402</v>
      </c>
      <c r="I29" s="17">
        <v>52512.915341859472</v>
      </c>
      <c r="J29" s="17">
        <v>52936.319339650188</v>
      </c>
      <c r="K29" s="17">
        <v>44577.589416048773</v>
      </c>
      <c r="L29" s="17">
        <v>46695.50184866722</v>
      </c>
      <c r="M29" s="17">
        <v>46115.739372496027</v>
      </c>
      <c r="N29" s="17">
        <v>46092.856384617771</v>
      </c>
      <c r="O29" s="17">
        <v>46788.36367916032</v>
      </c>
      <c r="P29" s="17">
        <v>47791.942842035642</v>
      </c>
      <c r="Q29" s="17">
        <v>48602.080859980924</v>
      </c>
      <c r="R29" s="17">
        <v>49969.214703233578</v>
      </c>
      <c r="S29" s="17">
        <v>53272.212120138211</v>
      </c>
      <c r="T29" s="17">
        <v>52433.653802530927</v>
      </c>
      <c r="U29" s="17">
        <v>54889.444781743077</v>
      </c>
      <c r="V29" s="17">
        <v>57413.761501843757</v>
      </c>
      <c r="W29" s="17">
        <v>56867.943243262103</v>
      </c>
    </row>
    <row r="30" spans="1:27">
      <c r="A30" s="6" t="s">
        <v>128</v>
      </c>
      <c r="B30" s="6" t="s">
        <v>124</v>
      </c>
      <c r="C30" s="5">
        <v>0</v>
      </c>
      <c r="D30" s="5">
        <v>0</v>
      </c>
      <c r="E30" s="5">
        <v>0</v>
      </c>
      <c r="F30" s="5">
        <v>9.7793083025189798E-2</v>
      </c>
      <c r="G30" s="5">
        <v>0</v>
      </c>
      <c r="H30" s="5">
        <v>0</v>
      </c>
      <c r="I30" s="5">
        <v>0</v>
      </c>
      <c r="J30" s="5">
        <v>9.3839265571800001E-2</v>
      </c>
      <c r="K30" s="5">
        <v>3.4085617449076663E-2</v>
      </c>
      <c r="L30" s="5">
        <v>0</v>
      </c>
      <c r="M30" s="5">
        <v>0</v>
      </c>
      <c r="N30" s="5">
        <v>0.67386697883750002</v>
      </c>
      <c r="O30" s="5">
        <v>0.28974573955409999</v>
      </c>
      <c r="P30" s="5">
        <v>0.29405033177880002</v>
      </c>
      <c r="Q30" s="5">
        <v>0.68602590549639997</v>
      </c>
      <c r="R30" s="5">
        <v>0.59267123739600003</v>
      </c>
      <c r="S30" s="5">
        <v>0.6989762379012</v>
      </c>
      <c r="T30" s="5">
        <v>0.82799636698996137</v>
      </c>
      <c r="U30" s="5">
        <v>0.50898768601550004</v>
      </c>
      <c r="V30" s="5">
        <v>0</v>
      </c>
      <c r="W30" s="5">
        <v>0.49379433678150725</v>
      </c>
    </row>
    <row r="31" spans="1:27">
      <c r="A31" s="97" t="s">
        <v>144</v>
      </c>
      <c r="B31" s="97"/>
      <c r="C31" s="17">
        <v>60541.298072283425</v>
      </c>
      <c r="D31" s="17">
        <v>59148.532210962476</v>
      </c>
      <c r="E31" s="17">
        <v>54219.450645191224</v>
      </c>
      <c r="F31" s="17">
        <v>53193.341267359639</v>
      </c>
      <c r="G31" s="17">
        <v>52028.558220732521</v>
      </c>
      <c r="H31" s="17">
        <v>51144.31062647402</v>
      </c>
      <c r="I31" s="17">
        <v>52512.915341859472</v>
      </c>
      <c r="J31" s="17">
        <v>52936.413178915762</v>
      </c>
      <c r="K31" s="17">
        <v>44577.623501666225</v>
      </c>
      <c r="L31" s="17">
        <v>46695.50184866722</v>
      </c>
      <c r="M31" s="17">
        <v>46115.739372496027</v>
      </c>
      <c r="N31" s="17">
        <v>46093.53025159661</v>
      </c>
      <c r="O31" s="17">
        <v>46788.653424899872</v>
      </c>
      <c r="P31" s="17">
        <v>47792.236892367422</v>
      </c>
      <c r="Q31" s="17">
        <v>48602.76688588642</v>
      </c>
      <c r="R31" s="17">
        <v>49969.807374470976</v>
      </c>
      <c r="S31" s="17">
        <v>53272.911096376112</v>
      </c>
      <c r="T31" s="17">
        <v>52434.481798897919</v>
      </c>
      <c r="U31" s="17">
        <v>54889.953769429092</v>
      </c>
      <c r="V31" s="17">
        <v>57413.761501843757</v>
      </c>
      <c r="W31" s="17">
        <v>56868.437037598887</v>
      </c>
    </row>
    <row r="33" spans="1:23">
      <c r="A33" s="4" t="s">
        <v>141</v>
      </c>
      <c r="B33" s="4" t="s">
        <v>142</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145</v>
      </c>
      <c r="B34" s="6" t="s">
        <v>113</v>
      </c>
      <c r="C34" s="5">
        <v>48820.519818725428</v>
      </c>
      <c r="D34" s="5">
        <v>45482.330498263706</v>
      </c>
      <c r="E34" s="5">
        <v>51410.818037730838</v>
      </c>
      <c r="F34" s="5">
        <v>48850.666858786237</v>
      </c>
      <c r="G34" s="5">
        <v>48818.252202748117</v>
      </c>
      <c r="H34" s="5">
        <v>48719.540556757391</v>
      </c>
      <c r="I34" s="5">
        <v>50118.823945313838</v>
      </c>
      <c r="J34" s="5">
        <v>48170.642151406726</v>
      </c>
      <c r="K34" s="5">
        <v>39321.467651532541</v>
      </c>
      <c r="L34" s="5">
        <v>40174.911232239188</v>
      </c>
      <c r="M34" s="5">
        <v>39417.690292041509</v>
      </c>
      <c r="N34" s="5">
        <v>43847.90031399305</v>
      </c>
      <c r="O34" s="5">
        <v>43993.836019950963</v>
      </c>
      <c r="P34" s="5">
        <v>43569.541152543883</v>
      </c>
      <c r="Q34" s="5">
        <v>42009.166144511277</v>
      </c>
      <c r="R34" s="5">
        <v>41780.70544292777</v>
      </c>
      <c r="S34" s="5">
        <v>41817.51907245352</v>
      </c>
      <c r="T34" s="5">
        <v>43196.341752421773</v>
      </c>
      <c r="U34" s="5">
        <v>42462.879666692475</v>
      </c>
      <c r="V34" s="5">
        <v>41152.458835311518</v>
      </c>
      <c r="W34" s="5">
        <v>40484.542734809074</v>
      </c>
    </row>
    <row r="35" spans="1:23">
      <c r="A35" s="6" t="s">
        <v>145</v>
      </c>
      <c r="B35" s="6" t="s">
        <v>114</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145</v>
      </c>
      <c r="B36" s="6" t="s">
        <v>115</v>
      </c>
      <c r="C36" s="5">
        <v>1176.4338360000156</v>
      </c>
      <c r="D36" s="5">
        <v>1176.433836000017</v>
      </c>
      <c r="E36" s="5">
        <v>1346.3869248000447</v>
      </c>
      <c r="F36" s="5">
        <v>1309.0435920000632</v>
      </c>
      <c r="G36" s="5">
        <v>1309.0435920000555</v>
      </c>
      <c r="H36" s="5">
        <v>1309.0435920000562</v>
      </c>
      <c r="I36" s="5">
        <v>1312.6300128000544</v>
      </c>
      <c r="J36" s="5">
        <v>1258.4545920000542</v>
      </c>
      <c r="K36" s="5">
        <v>1258.4545920000523</v>
      </c>
      <c r="L36" s="5">
        <v>1258.4545920000537</v>
      </c>
      <c r="M36" s="5">
        <v>1261.9024128000538</v>
      </c>
      <c r="N36" s="5">
        <v>1258.4545920000558</v>
      </c>
      <c r="O36" s="5">
        <v>1258.4545920000546</v>
      </c>
      <c r="P36" s="5">
        <v>1258.4545920000612</v>
      </c>
      <c r="Q36" s="5">
        <v>1314.6369021259625</v>
      </c>
      <c r="R36" s="5">
        <v>1310.7658560636442</v>
      </c>
      <c r="S36" s="5">
        <v>2637.7100331151223</v>
      </c>
      <c r="T36" s="5">
        <v>1404.0797210356736</v>
      </c>
      <c r="U36" s="5">
        <v>1327.6655366421019</v>
      </c>
      <c r="V36" s="5">
        <v>2194.7284420187052</v>
      </c>
      <c r="W36" s="5">
        <v>1284.9600900507285</v>
      </c>
    </row>
    <row r="37" spans="1:23">
      <c r="A37" s="6" t="s">
        <v>145</v>
      </c>
      <c r="B37" s="6" t="s">
        <v>116</v>
      </c>
      <c r="C37" s="5">
        <v>1.3514818892859989E-2</v>
      </c>
      <c r="D37" s="5">
        <v>0</v>
      </c>
      <c r="E37" s="5">
        <v>0.29528028024743658</v>
      </c>
      <c r="F37" s="5">
        <v>4.1038591795713577</v>
      </c>
      <c r="G37" s="5">
        <v>0.43638069708915006</v>
      </c>
      <c r="H37" s="5">
        <v>0.84076309069804767</v>
      </c>
      <c r="I37" s="5">
        <v>0</v>
      </c>
      <c r="J37" s="5">
        <v>16.975523470371776</v>
      </c>
      <c r="K37" s="5">
        <v>0.460035706350017</v>
      </c>
      <c r="L37" s="5">
        <v>0</v>
      </c>
      <c r="M37" s="5">
        <v>0</v>
      </c>
      <c r="N37" s="5">
        <v>0</v>
      </c>
      <c r="O37" s="5">
        <v>0.2875029850790814</v>
      </c>
      <c r="P37" s="5">
        <v>3.6068414046088662</v>
      </c>
      <c r="Q37" s="5">
        <v>11.360623759690192</v>
      </c>
      <c r="R37" s="5">
        <v>10.173304727795147</v>
      </c>
      <c r="S37" s="5">
        <v>13.964067241134927</v>
      </c>
      <c r="T37" s="5">
        <v>28.554710901288825</v>
      </c>
      <c r="U37" s="5">
        <v>25.827040995465158</v>
      </c>
      <c r="V37" s="5">
        <v>26.088301443404305</v>
      </c>
      <c r="W37" s="5">
        <v>20.079172269184419</v>
      </c>
    </row>
    <row r="38" spans="1:23">
      <c r="A38" s="6" t="s">
        <v>145</v>
      </c>
      <c r="B38" s="6" t="s">
        <v>117</v>
      </c>
      <c r="C38" s="5">
        <v>678.47991590994593</v>
      </c>
      <c r="D38" s="5">
        <v>674.88096320994691</v>
      </c>
      <c r="E38" s="5">
        <v>671.28201048994856</v>
      </c>
      <c r="F38" s="5">
        <v>667.68305777994942</v>
      </c>
      <c r="G38" s="5">
        <v>664.08410507995029</v>
      </c>
      <c r="H38" s="5">
        <v>660.48515235995171</v>
      </c>
      <c r="I38" s="5">
        <v>656.88619965995179</v>
      </c>
      <c r="J38" s="5">
        <v>653.28724693994911</v>
      </c>
      <c r="K38" s="5">
        <v>649.68829423995078</v>
      </c>
      <c r="L38" s="5">
        <v>646.08934151995197</v>
      </c>
      <c r="M38" s="5">
        <v>642.49038880995306</v>
      </c>
      <c r="N38" s="5">
        <v>638.89143609995699</v>
      </c>
      <c r="O38" s="5">
        <v>635.29248338995717</v>
      </c>
      <c r="P38" s="5">
        <v>631.69353068995792</v>
      </c>
      <c r="Q38" s="5">
        <v>628.09457796995935</v>
      </c>
      <c r="R38" s="5">
        <v>624.4956252599593</v>
      </c>
      <c r="S38" s="5">
        <v>233.93106657999073</v>
      </c>
      <c r="T38" s="5">
        <v>232.57511334998924</v>
      </c>
      <c r="U38" s="5">
        <v>231.21916012998963</v>
      </c>
      <c r="V38" s="5">
        <v>229.86320689999016</v>
      </c>
      <c r="W38" s="5">
        <v>228.50725366999029</v>
      </c>
    </row>
    <row r="39" spans="1:23">
      <c r="A39" s="6" t="s">
        <v>145</v>
      </c>
      <c r="B39" s="6" t="s">
        <v>118</v>
      </c>
      <c r="C39" s="5">
        <v>11.553178820273377</v>
      </c>
      <c r="D39" s="5">
        <v>24.842662934899099</v>
      </c>
      <c r="E39" s="5">
        <v>20.779315997790651</v>
      </c>
      <c r="F39" s="5">
        <v>44.22821767519752</v>
      </c>
      <c r="G39" s="5">
        <v>28.647735627644231</v>
      </c>
      <c r="H39" s="5">
        <v>29.440063598105965</v>
      </c>
      <c r="I39" s="5">
        <v>28.842561572321998</v>
      </c>
      <c r="J39" s="5">
        <v>38.443521519109886</v>
      </c>
      <c r="K39" s="5">
        <v>49.022729636411533</v>
      </c>
      <c r="L39" s="5">
        <v>56.666457260666306</v>
      </c>
      <c r="M39" s="5">
        <v>93.582916140395582</v>
      </c>
      <c r="N39" s="5">
        <v>248.21714383752249</v>
      </c>
      <c r="O39" s="5">
        <v>292.14918461921241</v>
      </c>
      <c r="P39" s="5">
        <v>221.98602135114686</v>
      </c>
      <c r="Q39" s="5">
        <v>487.82080061027568</v>
      </c>
      <c r="R39" s="5">
        <v>512.82376263011713</v>
      </c>
      <c r="S39" s="5">
        <v>526.28590540132529</v>
      </c>
      <c r="T39" s="5">
        <v>502.22195071116988</v>
      </c>
      <c r="U39" s="5">
        <v>524.9055242523068</v>
      </c>
      <c r="V39" s="5">
        <v>531.94311929062451</v>
      </c>
      <c r="W39" s="5">
        <v>529.18115751171035</v>
      </c>
    </row>
    <row r="40" spans="1:23">
      <c r="A40" s="6" t="s">
        <v>145</v>
      </c>
      <c r="B40" s="6" t="s">
        <v>119</v>
      </c>
      <c r="C40" s="5">
        <v>28.073441920767699</v>
      </c>
      <c r="D40" s="5">
        <v>32.2156362538772</v>
      </c>
      <c r="E40" s="5">
        <v>37.342825915091105</v>
      </c>
      <c r="F40" s="5">
        <v>47.030538793701496</v>
      </c>
      <c r="G40" s="5">
        <v>60.723753515504704</v>
      </c>
      <c r="H40" s="5">
        <v>74.681561019756003</v>
      </c>
      <c r="I40" s="5">
        <v>84.3368989883826</v>
      </c>
      <c r="J40" s="5">
        <v>90.738863223667408</v>
      </c>
      <c r="K40" s="5">
        <v>100.50567817821999</v>
      </c>
      <c r="L40" s="5">
        <v>111.73120152003</v>
      </c>
      <c r="M40" s="5">
        <v>120.26201951303101</v>
      </c>
      <c r="N40" s="5">
        <v>131.289052806434</v>
      </c>
      <c r="O40" s="5">
        <v>140.73029743107801</v>
      </c>
      <c r="P40" s="5">
        <v>148.16804016238501</v>
      </c>
      <c r="Q40" s="5">
        <v>153.485716818491</v>
      </c>
      <c r="R40" s="5">
        <v>158.062713094343</v>
      </c>
      <c r="S40" s="5">
        <v>159.04663251738199</v>
      </c>
      <c r="T40" s="5">
        <v>162.98173760103302</v>
      </c>
      <c r="U40" s="5">
        <v>166.55579072409498</v>
      </c>
      <c r="V40" s="5">
        <v>176.72001468054799</v>
      </c>
      <c r="W40" s="5">
        <v>181.89621555699998</v>
      </c>
    </row>
    <row r="41" spans="1:23">
      <c r="A41" s="6" t="s">
        <v>145</v>
      </c>
      <c r="B41" s="6" t="s">
        <v>120</v>
      </c>
      <c r="C41" s="5">
        <v>2306.7853905463644</v>
      </c>
      <c r="D41" s="5">
        <v>4232.8419722082081</v>
      </c>
      <c r="E41" s="5">
        <v>4120.3903085758266</v>
      </c>
      <c r="F41" s="5">
        <v>4069.423264371062</v>
      </c>
      <c r="G41" s="5">
        <v>4240.3957730248712</v>
      </c>
      <c r="H41" s="5">
        <v>4513.6547211944689</v>
      </c>
      <c r="I41" s="5">
        <v>4229.2525279055571</v>
      </c>
      <c r="J41" s="5">
        <v>4285.4271101322911</v>
      </c>
      <c r="K41" s="5">
        <v>4232.8588951893362</v>
      </c>
      <c r="L41" s="5">
        <v>4234.528988449365</v>
      </c>
      <c r="M41" s="5">
        <v>4073.4224396302116</v>
      </c>
      <c r="N41" s="5">
        <v>4155.9381870293073</v>
      </c>
      <c r="O41" s="5">
        <v>4052.0514475739833</v>
      </c>
      <c r="P41" s="5">
        <v>4023.4648835606617</v>
      </c>
      <c r="Q41" s="5">
        <v>4232.2031663829284</v>
      </c>
      <c r="R41" s="5">
        <v>4458.9580996589621</v>
      </c>
      <c r="S41" s="5">
        <v>4243.6319649835132</v>
      </c>
      <c r="T41" s="5">
        <v>4327.3362884788794</v>
      </c>
      <c r="U41" s="5">
        <v>4257.7571411987028</v>
      </c>
      <c r="V41" s="5">
        <v>5901.2330077039114</v>
      </c>
      <c r="W41" s="5">
        <v>5664.0617427675252</v>
      </c>
    </row>
    <row r="42" spans="1:23">
      <c r="A42" s="6" t="s">
        <v>145</v>
      </c>
      <c r="B42" s="6" t="s">
        <v>121</v>
      </c>
      <c r="C42" s="5">
        <v>5005.28176673298</v>
      </c>
      <c r="D42" s="5">
        <v>6213.3795789951173</v>
      </c>
      <c r="E42" s="5">
        <v>6131.1274016582438</v>
      </c>
      <c r="F42" s="5">
        <v>6118.8456715449738</v>
      </c>
      <c r="G42" s="5">
        <v>6224.2792601041201</v>
      </c>
      <c r="H42" s="5">
        <v>6257.3289070332439</v>
      </c>
      <c r="I42" s="5">
        <v>6251.2102380931692</v>
      </c>
      <c r="J42" s="5">
        <v>5157.2844592717647</v>
      </c>
      <c r="K42" s="5">
        <v>5729.0627372482932</v>
      </c>
      <c r="L42" s="5">
        <v>5862.2479917125765</v>
      </c>
      <c r="M42" s="5">
        <v>6050.0459604906046</v>
      </c>
      <c r="N42" s="5">
        <v>6249.3390652986236</v>
      </c>
      <c r="O42" s="5">
        <v>6143.4868886315298</v>
      </c>
      <c r="P42" s="5">
        <v>6107.5140698168198</v>
      </c>
      <c r="Q42" s="5">
        <v>5986.7700339131643</v>
      </c>
      <c r="R42" s="5">
        <v>5973.9656911111724</v>
      </c>
      <c r="S42" s="5">
        <v>5849.0098620593899</v>
      </c>
      <c r="T42" s="5">
        <v>4833.3953101947618</v>
      </c>
      <c r="U42" s="5">
        <v>5391.1327697597935</v>
      </c>
      <c r="V42" s="5">
        <v>5474.5854605013456</v>
      </c>
      <c r="W42" s="5">
        <v>5648.9967413148588</v>
      </c>
    </row>
    <row r="43" spans="1:23">
      <c r="A43" s="6" t="s">
        <v>145</v>
      </c>
      <c r="B43" s="6" t="s">
        <v>122</v>
      </c>
      <c r="C43" s="5">
        <v>4696.1655263349003</v>
      </c>
      <c r="D43" s="5">
        <v>4775.9386081353005</v>
      </c>
      <c r="E43" s="5">
        <v>4883.5202767794999</v>
      </c>
      <c r="F43" s="5">
        <v>5087.1360858845001</v>
      </c>
      <c r="G43" s="5">
        <v>5319.5914112754999</v>
      </c>
      <c r="H43" s="5">
        <v>5552.3699894624006</v>
      </c>
      <c r="I43" s="5">
        <v>5795.3949312841996</v>
      </c>
      <c r="J43" s="5">
        <v>6016.6606382482996</v>
      </c>
      <c r="K43" s="5">
        <v>6244.603203819599</v>
      </c>
      <c r="L43" s="5">
        <v>6475.6286617494998</v>
      </c>
      <c r="M43" s="5">
        <v>6730.7141689301006</v>
      </c>
      <c r="N43" s="5">
        <v>6982.241693452399</v>
      </c>
      <c r="O43" s="5">
        <v>7250.1920817457994</v>
      </c>
      <c r="P43" s="5">
        <v>7516.2465370767004</v>
      </c>
      <c r="Q43" s="5">
        <v>7802.7468570045003</v>
      </c>
      <c r="R43" s="5">
        <v>8066.1177479230009</v>
      </c>
      <c r="S43" s="5">
        <v>8325.0138420985004</v>
      </c>
      <c r="T43" s="5">
        <v>8590.3261563566994</v>
      </c>
      <c r="U43" s="5">
        <v>8873.6447424563994</v>
      </c>
      <c r="V43" s="5">
        <v>9159.4648257877998</v>
      </c>
      <c r="W43" s="5">
        <v>9481.0707907518008</v>
      </c>
    </row>
    <row r="44" spans="1:23">
      <c r="A44" s="97" t="s">
        <v>150</v>
      </c>
      <c r="B44" s="97"/>
      <c r="C44" s="17">
        <v>62683.679769068534</v>
      </c>
      <c r="D44" s="17">
        <v>62555.805456812297</v>
      </c>
      <c r="E44" s="17">
        <v>68563.820240314657</v>
      </c>
      <c r="F44" s="17">
        <v>66106.902389546362</v>
      </c>
      <c r="G44" s="17">
        <v>66576.0827249297</v>
      </c>
      <c r="H44" s="17">
        <v>67013.263681898214</v>
      </c>
      <c r="I44" s="17">
        <v>68364.197855056758</v>
      </c>
      <c r="J44" s="17">
        <v>65558.731721469449</v>
      </c>
      <c r="K44" s="17">
        <v>57436.595409736117</v>
      </c>
      <c r="L44" s="17">
        <v>58651.860807670637</v>
      </c>
      <c r="M44" s="17">
        <v>58176.265662702426</v>
      </c>
      <c r="N44" s="17">
        <v>63132.765287873386</v>
      </c>
      <c r="O44" s="17">
        <v>63333.601016277367</v>
      </c>
      <c r="P44" s="17">
        <v>63110.521607092698</v>
      </c>
      <c r="Q44" s="17">
        <v>61984.978305667479</v>
      </c>
      <c r="R44" s="17">
        <v>62225.181767672308</v>
      </c>
      <c r="S44" s="17">
        <v>63120.779908531178</v>
      </c>
      <c r="T44" s="17">
        <v>62612.60905273907</v>
      </c>
      <c r="U44" s="17">
        <v>62570.126057874935</v>
      </c>
      <c r="V44" s="17">
        <v>64138.422079666678</v>
      </c>
      <c r="W44" s="17">
        <v>62812.218525633165</v>
      </c>
    </row>
    <row r="45" spans="1:23">
      <c r="A45" s="6" t="s">
        <v>145</v>
      </c>
      <c r="B45" s="6" t="s">
        <v>124</v>
      </c>
      <c r="C45" s="5">
        <v>0</v>
      </c>
      <c r="D45" s="5">
        <v>0</v>
      </c>
      <c r="E45" s="5">
        <v>0</v>
      </c>
      <c r="F45" s="5">
        <v>0</v>
      </c>
      <c r="G45" s="5">
        <v>0</v>
      </c>
      <c r="H45" s="5">
        <v>0</v>
      </c>
      <c r="I45" s="5">
        <v>0</v>
      </c>
      <c r="J45" s="5">
        <v>0</v>
      </c>
      <c r="K45" s="5">
        <v>0</v>
      </c>
      <c r="L45" s="5">
        <v>0</v>
      </c>
      <c r="M45" s="5">
        <v>0</v>
      </c>
      <c r="N45" s="5">
        <v>0</v>
      </c>
      <c r="O45" s="5">
        <v>0</v>
      </c>
      <c r="P45" s="5">
        <v>0</v>
      </c>
      <c r="Q45" s="5">
        <v>0.14140122278733946</v>
      </c>
      <c r="R45" s="5">
        <v>8.1441897608429931E-2</v>
      </c>
      <c r="S45" s="5">
        <v>0</v>
      </c>
      <c r="T45" s="5">
        <v>0</v>
      </c>
      <c r="U45" s="5">
        <v>0.26183785054474307</v>
      </c>
      <c r="V45" s="5">
        <v>0</v>
      </c>
      <c r="W45" s="5">
        <v>0</v>
      </c>
    </row>
    <row r="46" spans="1:23">
      <c r="A46" s="97" t="s">
        <v>144</v>
      </c>
      <c r="B46" s="97"/>
      <c r="C46" s="17">
        <v>62683.679769068534</v>
      </c>
      <c r="D46" s="17">
        <v>62555.805456812297</v>
      </c>
      <c r="E46" s="17">
        <v>68563.820240314657</v>
      </c>
      <c r="F46" s="17">
        <v>66106.902389546362</v>
      </c>
      <c r="G46" s="17">
        <v>66576.0827249297</v>
      </c>
      <c r="H46" s="17">
        <v>67013.263681898214</v>
      </c>
      <c r="I46" s="17">
        <v>68364.197855056758</v>
      </c>
      <c r="J46" s="17">
        <v>65558.731721469449</v>
      </c>
      <c r="K46" s="17">
        <v>57436.595409736117</v>
      </c>
      <c r="L46" s="17">
        <v>58651.860807670637</v>
      </c>
      <c r="M46" s="17">
        <v>58176.265662702426</v>
      </c>
      <c r="N46" s="17">
        <v>63132.765287873386</v>
      </c>
      <c r="O46" s="17">
        <v>63333.601016277367</v>
      </c>
      <c r="P46" s="17">
        <v>63110.521607092698</v>
      </c>
      <c r="Q46" s="17">
        <v>61985.119706890269</v>
      </c>
      <c r="R46" s="17">
        <v>62225.263209569915</v>
      </c>
      <c r="S46" s="17">
        <v>63120.779908531178</v>
      </c>
      <c r="T46" s="17">
        <v>62612.60905273907</v>
      </c>
      <c r="U46" s="17">
        <v>62570.387895725478</v>
      </c>
      <c r="V46" s="17">
        <v>64138.422079666678</v>
      </c>
      <c r="W46" s="17">
        <v>62812.218525633165</v>
      </c>
    </row>
    <row r="48" spans="1:23">
      <c r="A48" s="4" t="s">
        <v>141</v>
      </c>
      <c r="B48" s="4" t="s">
        <v>142</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28253.114134099695</v>
      </c>
      <c r="D50" s="5">
        <v>32545.761778943404</v>
      </c>
      <c r="E50" s="5">
        <v>32305.555470899355</v>
      </c>
      <c r="F50" s="5">
        <v>32137.419152458235</v>
      </c>
      <c r="G50" s="5">
        <v>30864.754051954144</v>
      </c>
      <c r="H50" s="5">
        <v>29358.194116172952</v>
      </c>
      <c r="I50" s="5">
        <v>32258.945071963481</v>
      </c>
      <c r="J50" s="5">
        <v>27951.432273101414</v>
      </c>
      <c r="K50" s="5">
        <v>27194.449350334649</v>
      </c>
      <c r="L50" s="5">
        <v>26856.356599673989</v>
      </c>
      <c r="M50" s="5">
        <v>22254.886144329197</v>
      </c>
      <c r="N50" s="5">
        <v>22763.38949050257</v>
      </c>
      <c r="O50" s="5">
        <v>22856.258195339367</v>
      </c>
      <c r="P50" s="5">
        <v>22260.051836740218</v>
      </c>
      <c r="Q50" s="5">
        <v>22294.756206059039</v>
      </c>
      <c r="R50" s="5">
        <v>21298.289757790844</v>
      </c>
      <c r="S50" s="5">
        <v>22654.486768242907</v>
      </c>
      <c r="T50" s="5">
        <v>22717.054268122381</v>
      </c>
      <c r="U50" s="5">
        <v>23567.654413557764</v>
      </c>
      <c r="V50" s="5">
        <v>23539.483913074684</v>
      </c>
      <c r="W50" s="5">
        <v>22410.011011197104</v>
      </c>
    </row>
    <row r="51" spans="1:23">
      <c r="A51" s="6" t="s">
        <v>146</v>
      </c>
      <c r="B51" s="6" t="s">
        <v>115</v>
      </c>
      <c r="C51" s="5">
        <v>15.287550684092716</v>
      </c>
      <c r="D51" s="5">
        <v>9.0398912287768756</v>
      </c>
      <c r="E51" s="5">
        <v>4.622424906405743</v>
      </c>
      <c r="F51" s="5">
        <v>4.3092491873866177</v>
      </c>
      <c r="G51" s="5">
        <v>7.6217761398959762</v>
      </c>
      <c r="H51" s="5">
        <v>1.7483576178398261</v>
      </c>
      <c r="I51" s="5">
        <v>1.783783623447504</v>
      </c>
      <c r="J51" s="5">
        <v>3.633668013679173</v>
      </c>
      <c r="K51" s="5">
        <v>4.8452462457842218</v>
      </c>
      <c r="L51" s="5">
        <v>3.521769808745649</v>
      </c>
      <c r="M51" s="5">
        <v>8.5531457000013926</v>
      </c>
      <c r="N51" s="5">
        <v>7.9208861210855614</v>
      </c>
      <c r="O51" s="5">
        <v>4.605958186872301</v>
      </c>
      <c r="P51" s="5">
        <v>5.6001899459797784</v>
      </c>
      <c r="Q51" s="5">
        <v>22.145108718362764</v>
      </c>
      <c r="R51" s="5">
        <v>19.460063891646413</v>
      </c>
      <c r="S51" s="5">
        <v>440.82085320695057</v>
      </c>
      <c r="T51" s="5">
        <v>31.386455878773628</v>
      </c>
      <c r="U51" s="5">
        <v>0</v>
      </c>
      <c r="V51" s="5">
        <v>0</v>
      </c>
      <c r="W51" s="5">
        <v>0</v>
      </c>
    </row>
    <row r="52" spans="1:23">
      <c r="A52" s="6" t="s">
        <v>146</v>
      </c>
      <c r="B52" s="6" t="s">
        <v>116</v>
      </c>
      <c r="C52" s="5">
        <v>15.024469242049955</v>
      </c>
      <c r="D52" s="5">
        <v>6.1462315474799958</v>
      </c>
      <c r="E52" s="5">
        <v>3.1788833064623279</v>
      </c>
      <c r="F52" s="5">
        <v>0.15312489042289329</v>
      </c>
      <c r="G52" s="5">
        <v>6.3599060550366771</v>
      </c>
      <c r="H52" s="5">
        <v>0.56392639853716831</v>
      </c>
      <c r="I52" s="5">
        <v>0.7963448307072224</v>
      </c>
      <c r="J52" s="5">
        <v>2.0534830591375801</v>
      </c>
      <c r="K52" s="5">
        <v>3.5042615762245224</v>
      </c>
      <c r="L52" s="5">
        <v>3.0610914994237284</v>
      </c>
      <c r="M52" s="5">
        <v>10.317696193070596</v>
      </c>
      <c r="N52" s="5">
        <v>5.2709795171558751</v>
      </c>
      <c r="O52" s="5">
        <v>1.738737901506648</v>
      </c>
      <c r="P52" s="5">
        <v>4.1253360279198663</v>
      </c>
      <c r="Q52" s="5">
        <v>20.855585727365316</v>
      </c>
      <c r="R52" s="5">
        <v>10.46264527018598</v>
      </c>
      <c r="S52" s="5">
        <v>143.38122875919279</v>
      </c>
      <c r="T52" s="5">
        <v>26.929009441697996</v>
      </c>
      <c r="U52" s="5">
        <v>27.579151274552778</v>
      </c>
      <c r="V52" s="5">
        <v>48.117713925118345</v>
      </c>
      <c r="W52" s="5">
        <v>32.090426720796579</v>
      </c>
    </row>
    <row r="53" spans="1:23">
      <c r="A53" s="6" t="s">
        <v>146</v>
      </c>
      <c r="B53" s="6" t="s">
        <v>117</v>
      </c>
      <c r="C53" s="5">
        <v>3081.6584722196708</v>
      </c>
      <c r="D53" s="5">
        <v>2847.4898313311173</v>
      </c>
      <c r="E53" s="5">
        <v>2690.2460631924159</v>
      </c>
      <c r="F53" s="5">
        <v>3378.2526184910012</v>
      </c>
      <c r="G53" s="5">
        <v>2610.0134357707161</v>
      </c>
      <c r="H53" s="5">
        <v>2999.9261847197185</v>
      </c>
      <c r="I53" s="5">
        <v>1810.9996660988345</v>
      </c>
      <c r="J53" s="5">
        <v>3645.3172602957529</v>
      </c>
      <c r="K53" s="5">
        <v>3416.9285142968833</v>
      </c>
      <c r="L53" s="5">
        <v>2683.0017178516409</v>
      </c>
      <c r="M53" s="5">
        <v>2918.9201464693074</v>
      </c>
      <c r="N53" s="5">
        <v>2695.6411083011421</v>
      </c>
      <c r="O53" s="5">
        <v>2544.6594878299111</v>
      </c>
      <c r="P53" s="5">
        <v>3196.1576667573731</v>
      </c>
      <c r="Q53" s="5">
        <v>2469.4005750127149</v>
      </c>
      <c r="R53" s="5">
        <v>2836.4616097077346</v>
      </c>
      <c r="S53" s="5">
        <v>1710.9260189720376</v>
      </c>
      <c r="T53" s="5">
        <v>3444.497108120152</v>
      </c>
      <c r="U53" s="5">
        <v>3230.4865525530959</v>
      </c>
      <c r="V53" s="5">
        <v>2533.548760110556</v>
      </c>
      <c r="W53" s="5">
        <v>2754.72932219732</v>
      </c>
    </row>
    <row r="54" spans="1:23">
      <c r="A54" s="6" t="s">
        <v>146</v>
      </c>
      <c r="B54" s="6" t="s">
        <v>118</v>
      </c>
      <c r="C54" s="5">
        <v>16.287015446096678</v>
      </c>
      <c r="D54" s="5">
        <v>32.374563793247958</v>
      </c>
      <c r="E54" s="5">
        <v>25.066015545998582</v>
      </c>
      <c r="F54" s="5">
        <v>30.828533963286983</v>
      </c>
      <c r="G54" s="5">
        <v>31.692449659176987</v>
      </c>
      <c r="H54" s="5">
        <v>33.986429737003114</v>
      </c>
      <c r="I54" s="5">
        <v>31.616071971991175</v>
      </c>
      <c r="J54" s="5">
        <v>15.061222469531275</v>
      </c>
      <c r="K54" s="5">
        <v>15.33129508069292</v>
      </c>
      <c r="L54" s="5">
        <v>29.754557660485581</v>
      </c>
      <c r="M54" s="5">
        <v>35.233799648783844</v>
      </c>
      <c r="N54" s="5">
        <v>126.10016249373996</v>
      </c>
      <c r="O54" s="5">
        <v>110.18292936694513</v>
      </c>
      <c r="P54" s="5">
        <v>270.64191061140417</v>
      </c>
      <c r="Q54" s="5">
        <v>263.7419247763757</v>
      </c>
      <c r="R54" s="5">
        <v>280.24884406371018</v>
      </c>
      <c r="S54" s="5">
        <v>273.34335718309313</v>
      </c>
      <c r="T54" s="5">
        <v>553.64760660142952</v>
      </c>
      <c r="U54" s="5">
        <v>1101.9630316770424</v>
      </c>
      <c r="V54" s="5">
        <v>1053.1619194714578</v>
      </c>
      <c r="W54" s="5">
        <v>1253.3922390612549</v>
      </c>
    </row>
    <row r="55" spans="1:23">
      <c r="A55" s="6" t="s">
        <v>146</v>
      </c>
      <c r="B55" s="6" t="s">
        <v>119</v>
      </c>
      <c r="C55" s="5">
        <v>26.646540630959102</v>
      </c>
      <c r="D55" s="5">
        <v>31.118839607632999</v>
      </c>
      <c r="E55" s="5">
        <v>35.073563274866295</v>
      </c>
      <c r="F55" s="5">
        <v>43.192263427798302</v>
      </c>
      <c r="G55" s="5">
        <v>53.766456082735502</v>
      </c>
      <c r="H55" s="5">
        <v>65.22955524411249</v>
      </c>
      <c r="I55" s="5">
        <v>74.801893005964502</v>
      </c>
      <c r="J55" s="5">
        <v>82.531513771615707</v>
      </c>
      <c r="K55" s="5">
        <v>96.856632356300906</v>
      </c>
      <c r="L55" s="5">
        <v>110.143326237388</v>
      </c>
      <c r="M55" s="5">
        <v>125.76431429675</v>
      </c>
      <c r="N55" s="5">
        <v>139.95571026827798</v>
      </c>
      <c r="O55" s="5">
        <v>147.234214980236</v>
      </c>
      <c r="P55" s="5">
        <v>154.117456823347</v>
      </c>
      <c r="Q55" s="5">
        <v>154.67210563465099</v>
      </c>
      <c r="R55" s="5">
        <v>159.49169798209201</v>
      </c>
      <c r="S55" s="5">
        <v>164.74420770998199</v>
      </c>
      <c r="T55" s="5">
        <v>170.06764046373502</v>
      </c>
      <c r="U55" s="5">
        <v>177.74018175826998</v>
      </c>
      <c r="V55" s="5">
        <v>184.78680512252402</v>
      </c>
      <c r="W55" s="5">
        <v>188.30773832994399</v>
      </c>
    </row>
    <row r="56" spans="1:23">
      <c r="A56" s="6" t="s">
        <v>146</v>
      </c>
      <c r="B56" s="6" t="s">
        <v>120</v>
      </c>
      <c r="C56" s="5">
        <v>12910.939870664544</v>
      </c>
      <c r="D56" s="5">
        <v>12436.37389077746</v>
      </c>
      <c r="E56" s="5">
        <v>12472.129417890465</v>
      </c>
      <c r="F56" s="5">
        <v>13480.170327543769</v>
      </c>
      <c r="G56" s="5">
        <v>15162.309221014139</v>
      </c>
      <c r="H56" s="5">
        <v>15564.470566100921</v>
      </c>
      <c r="I56" s="5">
        <v>15646.035096787899</v>
      </c>
      <c r="J56" s="5">
        <v>16507.317026341101</v>
      </c>
      <c r="K56" s="5">
        <v>17907.857575877337</v>
      </c>
      <c r="L56" s="5">
        <v>17500.705011598111</v>
      </c>
      <c r="M56" s="5">
        <v>19640.543247997397</v>
      </c>
      <c r="N56" s="5">
        <v>17249.39322794223</v>
      </c>
      <c r="O56" s="5">
        <v>16996.60072718636</v>
      </c>
      <c r="P56" s="5">
        <v>17675.36368152963</v>
      </c>
      <c r="Q56" s="5">
        <v>18551.206425132943</v>
      </c>
      <c r="R56" s="5">
        <v>18226.182979489913</v>
      </c>
      <c r="S56" s="5">
        <v>16708.467884970742</v>
      </c>
      <c r="T56" s="5">
        <v>16443.715422954057</v>
      </c>
      <c r="U56" s="5">
        <v>16540.532290447245</v>
      </c>
      <c r="V56" s="5">
        <v>14920.410278515514</v>
      </c>
      <c r="W56" s="5">
        <v>16980.88831553001</v>
      </c>
    </row>
    <row r="57" spans="1:23">
      <c r="A57" s="6" t="s">
        <v>146</v>
      </c>
      <c r="B57" s="6" t="s">
        <v>121</v>
      </c>
      <c r="C57" s="5">
        <v>2277.0261118926442</v>
      </c>
      <c r="D57" s="5">
        <v>2452.2245530073101</v>
      </c>
      <c r="E57" s="5">
        <v>2345.604384508923</v>
      </c>
      <c r="F57" s="5">
        <v>2827.3189611832186</v>
      </c>
      <c r="G57" s="5">
        <v>3128.196775307912</v>
      </c>
      <c r="H57" s="5">
        <v>3480.3951343335343</v>
      </c>
      <c r="I57" s="5">
        <v>3761.2243385749453</v>
      </c>
      <c r="J57" s="5">
        <v>3600.3079843954538</v>
      </c>
      <c r="K57" s="5">
        <v>3929.2421801885548</v>
      </c>
      <c r="L57" s="5">
        <v>3920.8488012194921</v>
      </c>
      <c r="M57" s="5">
        <v>3895.9749397568066</v>
      </c>
      <c r="N57" s="5">
        <v>4204.2690385573969</v>
      </c>
      <c r="O57" s="5">
        <v>3993.9482273654653</v>
      </c>
      <c r="P57" s="5">
        <v>3906.7564879694919</v>
      </c>
      <c r="Q57" s="5">
        <v>4116.3484316648273</v>
      </c>
      <c r="R57" s="5">
        <v>4188.5897204882176</v>
      </c>
      <c r="S57" s="5">
        <v>4204.0522896404746</v>
      </c>
      <c r="T57" s="5">
        <v>3832.1744938733887</v>
      </c>
      <c r="U57" s="5">
        <v>3928.4647407778602</v>
      </c>
      <c r="V57" s="5">
        <v>3909.4057339139245</v>
      </c>
      <c r="W57" s="5">
        <v>3882.2128547429065</v>
      </c>
    </row>
    <row r="58" spans="1:23">
      <c r="A58" s="6" t="s">
        <v>146</v>
      </c>
      <c r="B58" s="6" t="s">
        <v>122</v>
      </c>
      <c r="C58" s="5">
        <v>2852.9124852591999</v>
      </c>
      <c r="D58" s="5">
        <v>2890.1327751487001</v>
      </c>
      <c r="E58" s="5">
        <v>2931.0709281351001</v>
      </c>
      <c r="F58" s="5">
        <v>2967.9021273178005</v>
      </c>
      <c r="G58" s="5">
        <v>3013.6489921879001</v>
      </c>
      <c r="H58" s="5">
        <v>3069.8575778715999</v>
      </c>
      <c r="I58" s="5">
        <v>3155.3391042158</v>
      </c>
      <c r="J58" s="5">
        <v>3242.6957235729001</v>
      </c>
      <c r="K58" s="5">
        <v>3324.6867782618001</v>
      </c>
      <c r="L58" s="5">
        <v>3443.1989844</v>
      </c>
      <c r="M58" s="5">
        <v>3665.5803412360001</v>
      </c>
      <c r="N58" s="5">
        <v>3924.1043374317001</v>
      </c>
      <c r="O58" s="5">
        <v>4168.9032107533003</v>
      </c>
      <c r="P58" s="5">
        <v>4379.9104659303002</v>
      </c>
      <c r="Q58" s="5">
        <v>4598.0015317595999</v>
      </c>
      <c r="R58" s="5">
        <v>4797.2622644126004</v>
      </c>
      <c r="S58" s="5">
        <v>4957.4644518325995</v>
      </c>
      <c r="T58" s="5">
        <v>5134.4836939068</v>
      </c>
      <c r="U58" s="5">
        <v>5318.0798320887998</v>
      </c>
      <c r="V58" s="5">
        <v>5546.1320371415995</v>
      </c>
      <c r="W58" s="5">
        <v>5804.1991911227997</v>
      </c>
    </row>
    <row r="59" spans="1:23">
      <c r="A59" s="97" t="s">
        <v>150</v>
      </c>
      <c r="B59" s="97"/>
      <c r="C59" s="17">
        <v>49405.963094061895</v>
      </c>
      <c r="D59" s="17">
        <v>53187.168951984248</v>
      </c>
      <c r="E59" s="17">
        <v>52752.407572839133</v>
      </c>
      <c r="F59" s="17">
        <v>54795.52556107183</v>
      </c>
      <c r="G59" s="17">
        <v>54792.904158429752</v>
      </c>
      <c r="H59" s="17">
        <v>54475.155863215099</v>
      </c>
      <c r="I59" s="17">
        <v>56635.12340609511</v>
      </c>
      <c r="J59" s="17">
        <v>54952.757418779438</v>
      </c>
      <c r="K59" s="17">
        <v>55781.513906781234</v>
      </c>
      <c r="L59" s="17">
        <v>54410.693976051407</v>
      </c>
      <c r="M59" s="17">
        <v>52394.775661681779</v>
      </c>
      <c r="N59" s="17">
        <v>50849.989068373281</v>
      </c>
      <c r="O59" s="17">
        <v>50566.714544562776</v>
      </c>
      <c r="P59" s="17">
        <v>51427.965664900905</v>
      </c>
      <c r="Q59" s="17">
        <v>52072.713864074845</v>
      </c>
      <c r="R59" s="17">
        <v>51376.709041051145</v>
      </c>
      <c r="S59" s="17">
        <v>50819.599495624905</v>
      </c>
      <c r="T59" s="17">
        <v>51630.240452297243</v>
      </c>
      <c r="U59" s="17">
        <v>52612.796980699313</v>
      </c>
      <c r="V59" s="17">
        <v>50497.098436681401</v>
      </c>
      <c r="W59" s="17">
        <v>51864.131121510945</v>
      </c>
    </row>
    <row r="60" spans="1:23">
      <c r="A60" s="6" t="s">
        <v>146</v>
      </c>
      <c r="B60" s="6" t="s">
        <v>124</v>
      </c>
      <c r="C60" s="5">
        <v>0</v>
      </c>
      <c r="D60" s="5">
        <v>0</v>
      </c>
      <c r="E60" s="5">
        <v>0</v>
      </c>
      <c r="F60" s="5">
        <v>0</v>
      </c>
      <c r="G60" s="5">
        <v>0</v>
      </c>
      <c r="H60" s="5">
        <v>0</v>
      </c>
      <c r="I60" s="5">
        <v>0</v>
      </c>
      <c r="J60" s="5">
        <v>0</v>
      </c>
      <c r="K60" s="5">
        <v>0</v>
      </c>
      <c r="L60" s="5">
        <v>0</v>
      </c>
      <c r="M60" s="5">
        <v>0</v>
      </c>
      <c r="N60" s="5">
        <v>0</v>
      </c>
      <c r="O60" s="5">
        <v>0</v>
      </c>
      <c r="P60" s="5">
        <v>0</v>
      </c>
      <c r="Q60" s="5">
        <v>0.25130928873359998</v>
      </c>
      <c r="R60" s="5">
        <v>0</v>
      </c>
      <c r="S60" s="5">
        <v>0</v>
      </c>
      <c r="T60" s="5">
        <v>0.25643346947910001</v>
      </c>
      <c r="U60" s="5">
        <v>0.43386831921200003</v>
      </c>
      <c r="V60" s="5">
        <v>0</v>
      </c>
      <c r="W60" s="5">
        <v>0.44223641471999997</v>
      </c>
    </row>
    <row r="61" spans="1:23">
      <c r="A61" s="97" t="s">
        <v>144</v>
      </c>
      <c r="B61" s="97"/>
      <c r="C61" s="17">
        <v>49405.963094061895</v>
      </c>
      <c r="D61" s="17">
        <v>53187.168951984248</v>
      </c>
      <c r="E61" s="17">
        <v>52752.407572839133</v>
      </c>
      <c r="F61" s="17">
        <v>54795.52556107183</v>
      </c>
      <c r="G61" s="17">
        <v>54792.904158429752</v>
      </c>
      <c r="H61" s="17">
        <v>54475.155863215099</v>
      </c>
      <c r="I61" s="17">
        <v>56635.12340609511</v>
      </c>
      <c r="J61" s="17">
        <v>54952.757418779438</v>
      </c>
      <c r="K61" s="17">
        <v>55781.513906781234</v>
      </c>
      <c r="L61" s="17">
        <v>54410.693976051407</v>
      </c>
      <c r="M61" s="17">
        <v>52394.775661681779</v>
      </c>
      <c r="N61" s="17">
        <v>50849.989068373281</v>
      </c>
      <c r="O61" s="17">
        <v>50566.714544562776</v>
      </c>
      <c r="P61" s="17">
        <v>51427.965664900905</v>
      </c>
      <c r="Q61" s="17">
        <v>52072.965173363576</v>
      </c>
      <c r="R61" s="17">
        <v>51376.709041051145</v>
      </c>
      <c r="S61" s="17">
        <v>50819.599495624905</v>
      </c>
      <c r="T61" s="17">
        <v>51630.496885766719</v>
      </c>
      <c r="U61" s="17">
        <v>52613.230849018524</v>
      </c>
      <c r="V61" s="17">
        <v>50497.098436681401</v>
      </c>
      <c r="W61" s="17">
        <v>51864.573357925663</v>
      </c>
    </row>
    <row r="63" spans="1:23">
      <c r="A63" s="4" t="s">
        <v>141</v>
      </c>
      <c r="B63" s="4" t="s">
        <v>142</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147</v>
      </c>
      <c r="B64" s="6" t="s">
        <v>113</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114</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115</v>
      </c>
      <c r="C66" s="5">
        <v>1878.7532080335434</v>
      </c>
      <c r="D66" s="5">
        <v>1869.4558281721961</v>
      </c>
      <c r="E66" s="5">
        <v>1502.1185302213873</v>
      </c>
      <c r="F66" s="5">
        <v>547.49999999123486</v>
      </c>
      <c r="G66" s="5">
        <v>547.49999999123645</v>
      </c>
      <c r="H66" s="5">
        <v>547.49999999123474</v>
      </c>
      <c r="I66" s="5">
        <v>548.99999999121417</v>
      </c>
      <c r="J66" s="5">
        <v>547.49999999123702</v>
      </c>
      <c r="K66" s="5">
        <v>547.4999999912369</v>
      </c>
      <c r="L66" s="5">
        <v>547.4999999912352</v>
      </c>
      <c r="M66" s="5">
        <v>548.99999999121133</v>
      </c>
      <c r="N66" s="5">
        <v>1254.9717913754052</v>
      </c>
      <c r="O66" s="5">
        <v>1643.0624588475966</v>
      </c>
      <c r="P66" s="5">
        <v>568.51074999308526</v>
      </c>
      <c r="Q66" s="5">
        <v>1302.8910054482342</v>
      </c>
      <c r="R66" s="5">
        <v>1190.6114104666831</v>
      </c>
      <c r="S66" s="5">
        <v>787.97239125306282</v>
      </c>
      <c r="T66" s="5">
        <v>354.86593752817788</v>
      </c>
      <c r="U66" s="5">
        <v>523.87670702359537</v>
      </c>
      <c r="V66" s="5">
        <v>821.93882050353739</v>
      </c>
      <c r="W66" s="5">
        <v>290.20598380483636</v>
      </c>
    </row>
    <row r="67" spans="1:23">
      <c r="A67" s="6" t="s">
        <v>147</v>
      </c>
      <c r="B67" s="6" t="s">
        <v>116</v>
      </c>
      <c r="C67" s="5">
        <v>54.727520814297264</v>
      </c>
      <c r="D67" s="5">
        <v>67.647609072308768</v>
      </c>
      <c r="E67" s="5">
        <v>115.82980473057488</v>
      </c>
      <c r="F67" s="5">
        <v>5.0501636056259089</v>
      </c>
      <c r="G67" s="5">
        <v>5.403878393346222</v>
      </c>
      <c r="H67" s="5">
        <v>1.7485921341120392</v>
      </c>
      <c r="I67" s="5">
        <v>2.0475929565192006</v>
      </c>
      <c r="J67" s="5">
        <v>3.1501678123563313</v>
      </c>
      <c r="K67" s="5">
        <v>4.2417460790070818</v>
      </c>
      <c r="L67" s="5">
        <v>2.3345561810879993</v>
      </c>
      <c r="M67" s="5">
        <v>6.2139654762764609</v>
      </c>
      <c r="N67" s="5">
        <v>6.4795494019227</v>
      </c>
      <c r="O67" s="5">
        <v>5.741718875177674</v>
      </c>
      <c r="P67" s="5">
        <v>5.6920543725431454</v>
      </c>
      <c r="Q67" s="5">
        <v>34.020856031068149</v>
      </c>
      <c r="R67" s="5">
        <v>30.959375423376873</v>
      </c>
      <c r="S67" s="5">
        <v>830.54512918590456</v>
      </c>
      <c r="T67" s="5">
        <v>104.58907730504403</v>
      </c>
      <c r="U67" s="5">
        <v>108.40773346616578</v>
      </c>
      <c r="V67" s="5">
        <v>759.16967943358134</v>
      </c>
      <c r="W67" s="5">
        <v>42.984262148880198</v>
      </c>
    </row>
    <row r="68" spans="1:23">
      <c r="A68" s="6" t="s">
        <v>147</v>
      </c>
      <c r="B68" s="6" t="s">
        <v>117</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147</v>
      </c>
      <c r="B69" s="6" t="s">
        <v>118</v>
      </c>
      <c r="C69" s="5">
        <v>62.478929984095089</v>
      </c>
      <c r="D69" s="5">
        <v>86.155285645365325</v>
      </c>
      <c r="E69" s="5">
        <v>80.347440207589955</v>
      </c>
      <c r="F69" s="5">
        <v>59.680639650995225</v>
      </c>
      <c r="G69" s="5">
        <v>67.429469161667498</v>
      </c>
      <c r="H69" s="5">
        <v>64.229341575668428</v>
      </c>
      <c r="I69" s="5">
        <v>60.821075167549999</v>
      </c>
      <c r="J69" s="5">
        <v>59.169981429061934</v>
      </c>
      <c r="K69" s="5">
        <v>60.357661886106108</v>
      </c>
      <c r="L69" s="5">
        <v>52.397653641104753</v>
      </c>
      <c r="M69" s="5">
        <v>56.47009308935943</v>
      </c>
      <c r="N69" s="5">
        <v>94.405166717252172</v>
      </c>
      <c r="O69" s="5">
        <v>91.515528760418661</v>
      </c>
      <c r="P69" s="5">
        <v>156.87203212671571</v>
      </c>
      <c r="Q69" s="5">
        <v>764.05474738224416</v>
      </c>
      <c r="R69" s="5">
        <v>877.38690365127172</v>
      </c>
      <c r="S69" s="5">
        <v>1209.0836178383479</v>
      </c>
      <c r="T69" s="5">
        <v>1216.8872214767046</v>
      </c>
      <c r="U69" s="5">
        <v>1228.5337488984094</v>
      </c>
      <c r="V69" s="5">
        <v>1244.4553796126006</v>
      </c>
      <c r="W69" s="5">
        <v>2040.088513521506</v>
      </c>
    </row>
    <row r="70" spans="1:23">
      <c r="A70" s="6" t="s">
        <v>147</v>
      </c>
      <c r="B70" s="6" t="s">
        <v>119</v>
      </c>
      <c r="C70" s="5">
        <v>86.165541252812503</v>
      </c>
      <c r="D70" s="5">
        <v>88.932704036864806</v>
      </c>
      <c r="E70" s="5">
        <v>91.844876490645404</v>
      </c>
      <c r="F70" s="5">
        <v>96.718015073650193</v>
      </c>
      <c r="G70" s="5">
        <v>97.737359217048407</v>
      </c>
      <c r="H70" s="5">
        <v>100.754838091523</v>
      </c>
      <c r="I70" s="5">
        <v>104.85574110239399</v>
      </c>
      <c r="J70" s="5">
        <v>105.12238208663699</v>
      </c>
      <c r="K70" s="5">
        <v>106.734949938458</v>
      </c>
      <c r="L70" s="5">
        <v>106.598772793729</v>
      </c>
      <c r="M70" s="5">
        <v>106.426277748226</v>
      </c>
      <c r="N70" s="5">
        <v>104.40993519082001</v>
      </c>
      <c r="O70" s="5">
        <v>101.430204418293</v>
      </c>
      <c r="P70" s="5">
        <v>99.453460229053604</v>
      </c>
      <c r="Q70" s="5">
        <v>95.211547771263497</v>
      </c>
      <c r="R70" s="5">
        <v>94.588342396187102</v>
      </c>
      <c r="S70" s="5">
        <v>95.599925539641902</v>
      </c>
      <c r="T70" s="5">
        <v>93.658091906706503</v>
      </c>
      <c r="U70" s="5">
        <v>92.642594518685598</v>
      </c>
      <c r="V70" s="5">
        <v>91.215058150080708</v>
      </c>
      <c r="W70" s="5">
        <v>90.421181665514695</v>
      </c>
    </row>
    <row r="71" spans="1:23">
      <c r="A71" s="6" t="s">
        <v>147</v>
      </c>
      <c r="B71" s="6" t="s">
        <v>120</v>
      </c>
      <c r="C71" s="5">
        <v>6791.8641278066852</v>
      </c>
      <c r="D71" s="5">
        <v>6090.2538301672193</v>
      </c>
      <c r="E71" s="5">
        <v>6264.1505911313034</v>
      </c>
      <c r="F71" s="5">
        <v>6242.5665372380781</v>
      </c>
      <c r="G71" s="5">
        <v>6809.5954004728464</v>
      </c>
      <c r="H71" s="5">
        <v>6709.4344352821918</v>
      </c>
      <c r="I71" s="5">
        <v>6241.5248417882322</v>
      </c>
      <c r="J71" s="5">
        <v>6249.8541569640129</v>
      </c>
      <c r="K71" s="5">
        <v>6186.5230318661434</v>
      </c>
      <c r="L71" s="5">
        <v>6117.1946265327824</v>
      </c>
      <c r="M71" s="5">
        <v>6629.2066213117087</v>
      </c>
      <c r="N71" s="5">
        <v>5815.1920560818107</v>
      </c>
      <c r="O71" s="5">
        <v>5264.4570961193876</v>
      </c>
      <c r="P71" s="5">
        <v>5130.8401317056951</v>
      </c>
      <c r="Q71" s="5">
        <v>5237.0500063607888</v>
      </c>
      <c r="R71" s="5">
        <v>4339.8172081128296</v>
      </c>
      <c r="S71" s="5">
        <v>4256.3956336180017</v>
      </c>
      <c r="T71" s="5">
        <v>4016.2381037041046</v>
      </c>
      <c r="U71" s="5">
        <v>3186.4669476320882</v>
      </c>
      <c r="V71" s="5">
        <v>3266.0066727242811</v>
      </c>
      <c r="W71" s="5">
        <v>3844.4111750192924</v>
      </c>
    </row>
    <row r="72" spans="1:23">
      <c r="A72" s="6" t="s">
        <v>147</v>
      </c>
      <c r="B72" s="6" t="s">
        <v>121</v>
      </c>
      <c r="C72" s="5">
        <v>964.2701627639974</v>
      </c>
      <c r="D72" s="5">
        <v>1009.4151096270034</v>
      </c>
      <c r="E72" s="5">
        <v>972.54848291400185</v>
      </c>
      <c r="F72" s="5">
        <v>978.96544118100167</v>
      </c>
      <c r="G72" s="5">
        <v>965.11986677699701</v>
      </c>
      <c r="H72" s="5">
        <v>992.03250852000303</v>
      </c>
      <c r="I72" s="5">
        <v>1010.8961560169998</v>
      </c>
      <c r="J72" s="5">
        <v>939.59850754799982</v>
      </c>
      <c r="K72" s="5">
        <v>980.73756941399665</v>
      </c>
      <c r="L72" s="5">
        <v>956.06537438699763</v>
      </c>
      <c r="M72" s="5">
        <v>971.64429190199792</v>
      </c>
      <c r="N72" s="5">
        <v>1557.6661065816252</v>
      </c>
      <c r="O72" s="5">
        <v>2069.7325377796246</v>
      </c>
      <c r="P72" s="5">
        <v>2108.4764658112153</v>
      </c>
      <c r="Q72" s="5">
        <v>2880.4043798515058</v>
      </c>
      <c r="R72" s="5">
        <v>3359.334550728634</v>
      </c>
      <c r="S72" s="5">
        <v>5995.065409601284</v>
      </c>
      <c r="T72" s="5">
        <v>5574.5585611067518</v>
      </c>
      <c r="U72" s="5">
        <v>5695.6456239793251</v>
      </c>
      <c r="V72" s="5">
        <v>5654.6754590311466</v>
      </c>
      <c r="W72" s="5">
        <v>5796.1925986317665</v>
      </c>
    </row>
    <row r="73" spans="1:23">
      <c r="A73" s="6" t="s">
        <v>147</v>
      </c>
      <c r="B73" s="6" t="s">
        <v>122</v>
      </c>
      <c r="C73" s="5">
        <v>1650.2986551578999</v>
      </c>
      <c r="D73" s="5">
        <v>1674.985646307</v>
      </c>
      <c r="E73" s="5">
        <v>1711.3822121907999</v>
      </c>
      <c r="F73" s="5">
        <v>1749.0961186091999</v>
      </c>
      <c r="G73" s="5">
        <v>1784.7843205447</v>
      </c>
      <c r="H73" s="5">
        <v>1819.3039740610002</v>
      </c>
      <c r="I73" s="5">
        <v>1850.8845978735001</v>
      </c>
      <c r="J73" s="5">
        <v>1871.7564338088998</v>
      </c>
      <c r="K73" s="5">
        <v>1885.8087297359</v>
      </c>
      <c r="L73" s="5">
        <v>1901.2103771986001</v>
      </c>
      <c r="M73" s="5">
        <v>1920.3450936346001</v>
      </c>
      <c r="N73" s="5">
        <v>1938.7484840609998</v>
      </c>
      <c r="O73" s="5">
        <v>1958.9074133767999</v>
      </c>
      <c r="P73" s="5">
        <v>1981.6238268589</v>
      </c>
      <c r="Q73" s="5">
        <v>2008.4707820175001</v>
      </c>
      <c r="R73" s="5">
        <v>2029.4944762542</v>
      </c>
      <c r="S73" s="5">
        <v>2045.1416792243999</v>
      </c>
      <c r="T73" s="5">
        <v>2064.5053975241999</v>
      </c>
      <c r="U73" s="5">
        <v>2087.9576783169996</v>
      </c>
      <c r="V73" s="5">
        <v>2112.7608925009999</v>
      </c>
      <c r="W73" s="5">
        <v>2143.2846017396</v>
      </c>
    </row>
    <row r="74" spans="1:23">
      <c r="A74" s="97" t="s">
        <v>150</v>
      </c>
      <c r="B74" s="97"/>
      <c r="C74" s="17">
        <v>11339.913674576424</v>
      </c>
      <c r="D74" s="17">
        <v>10711.758023345727</v>
      </c>
      <c r="E74" s="17">
        <v>10566.029621188067</v>
      </c>
      <c r="F74" s="17">
        <v>9523.17826062514</v>
      </c>
      <c r="G74" s="17">
        <v>10112.403466179127</v>
      </c>
      <c r="H74" s="17">
        <v>10070.019509988542</v>
      </c>
      <c r="I74" s="17">
        <v>9654.3531886264664</v>
      </c>
      <c r="J74" s="17">
        <v>9611.8592661245057</v>
      </c>
      <c r="K74" s="17">
        <v>9604.8110770862841</v>
      </c>
      <c r="L74" s="17">
        <v>9524.3049342907034</v>
      </c>
      <c r="M74" s="17">
        <v>10076.409972315794</v>
      </c>
      <c r="N74" s="17">
        <v>10573.057987501763</v>
      </c>
      <c r="O74" s="17">
        <v>10941.901224998586</v>
      </c>
      <c r="P74" s="17">
        <v>9795.1432287414391</v>
      </c>
      <c r="Q74" s="17">
        <v>11462.837029709097</v>
      </c>
      <c r="R74" s="17">
        <v>10950.217020985723</v>
      </c>
      <c r="S74" s="17">
        <v>13915.120242882653</v>
      </c>
      <c r="T74" s="17">
        <v>12114.75707716828</v>
      </c>
      <c r="U74" s="17">
        <v>11602.354690418173</v>
      </c>
      <c r="V74" s="17">
        <v>12614.551524193546</v>
      </c>
      <c r="W74" s="17">
        <v>12117.078621344375</v>
      </c>
    </row>
    <row r="75" spans="1:23">
      <c r="A75" s="6" t="s">
        <v>147</v>
      </c>
      <c r="B75" s="6" t="s">
        <v>124</v>
      </c>
      <c r="C75" s="5">
        <v>0</v>
      </c>
      <c r="D75" s="5">
        <v>0</v>
      </c>
      <c r="E75" s="5">
        <v>0</v>
      </c>
      <c r="F75" s="5">
        <v>0</v>
      </c>
      <c r="G75" s="5">
        <v>0</v>
      </c>
      <c r="H75" s="5">
        <v>0</v>
      </c>
      <c r="I75" s="5">
        <v>0</v>
      </c>
      <c r="J75" s="5">
        <v>0</v>
      </c>
      <c r="K75" s="5">
        <v>0</v>
      </c>
      <c r="L75" s="5">
        <v>0</v>
      </c>
      <c r="M75" s="5">
        <v>0</v>
      </c>
      <c r="N75" s="5">
        <v>0</v>
      </c>
      <c r="O75" s="5">
        <v>0</v>
      </c>
      <c r="P75" s="5">
        <v>0</v>
      </c>
      <c r="Q75" s="5">
        <v>0.135322020766</v>
      </c>
      <c r="R75" s="5">
        <v>0</v>
      </c>
      <c r="S75" s="5">
        <v>0.20718428046120002</v>
      </c>
      <c r="T75" s="5">
        <v>0.1381454062684</v>
      </c>
      <c r="U75" s="5">
        <v>0.1730908738395</v>
      </c>
      <c r="V75" s="5">
        <v>0</v>
      </c>
      <c r="W75" s="5">
        <v>0.21098746572720001</v>
      </c>
    </row>
    <row r="76" spans="1:23">
      <c r="A76" s="97" t="s">
        <v>144</v>
      </c>
      <c r="B76" s="97"/>
      <c r="C76" s="17">
        <v>11339.913674576424</v>
      </c>
      <c r="D76" s="17">
        <v>10711.758023345727</v>
      </c>
      <c r="E76" s="17">
        <v>10566.029621188067</v>
      </c>
      <c r="F76" s="17">
        <v>9523.17826062514</v>
      </c>
      <c r="G76" s="17">
        <v>10112.403466179127</v>
      </c>
      <c r="H76" s="17">
        <v>10070.019509988542</v>
      </c>
      <c r="I76" s="17">
        <v>9654.3531886264664</v>
      </c>
      <c r="J76" s="17">
        <v>9611.8592661245057</v>
      </c>
      <c r="K76" s="17">
        <v>9604.8110770862841</v>
      </c>
      <c r="L76" s="17">
        <v>9524.3049342907034</v>
      </c>
      <c r="M76" s="17">
        <v>10076.409972315794</v>
      </c>
      <c r="N76" s="17">
        <v>10573.057987501763</v>
      </c>
      <c r="O76" s="17">
        <v>10941.901224998586</v>
      </c>
      <c r="P76" s="17">
        <v>9795.1432287414391</v>
      </c>
      <c r="Q76" s="17">
        <v>11462.972351729863</v>
      </c>
      <c r="R76" s="17">
        <v>10950.217020985723</v>
      </c>
      <c r="S76" s="17">
        <v>13915.327427163114</v>
      </c>
      <c r="T76" s="17">
        <v>12114.895222574549</v>
      </c>
      <c r="U76" s="17">
        <v>11602.527781292012</v>
      </c>
      <c r="V76" s="17">
        <v>12614.551524193546</v>
      </c>
      <c r="W76" s="17">
        <v>12117.289608810102</v>
      </c>
    </row>
    <row r="78" spans="1:23">
      <c r="A78" s="4" t="s">
        <v>141</v>
      </c>
      <c r="B78" s="4" t="s">
        <v>142</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148</v>
      </c>
      <c r="B79" s="6" t="s">
        <v>113</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148</v>
      </c>
      <c r="B80" s="6" t="s">
        <v>114</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148</v>
      </c>
      <c r="B81" s="6" t="s">
        <v>115</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148</v>
      </c>
      <c r="B82" s="6" t="s">
        <v>116</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148</v>
      </c>
      <c r="B83" s="6" t="s">
        <v>117</v>
      </c>
      <c r="C83" s="5">
        <v>9660.0009920401008</v>
      </c>
      <c r="D83" s="5">
        <v>7673.0631708059682</v>
      </c>
      <c r="E83" s="5">
        <v>7669.4968429873334</v>
      </c>
      <c r="F83" s="5">
        <v>8988.8040521420116</v>
      </c>
      <c r="G83" s="5">
        <v>8525.905515408569</v>
      </c>
      <c r="H83" s="5">
        <v>9567.3497199532158</v>
      </c>
      <c r="I83" s="5">
        <v>5770.0149971550254</v>
      </c>
      <c r="J83" s="5">
        <v>9338.4719055417354</v>
      </c>
      <c r="K83" s="5">
        <v>8313.8815655410781</v>
      </c>
      <c r="L83" s="5">
        <v>6705.69519704505</v>
      </c>
      <c r="M83" s="5">
        <v>9120.2469414935804</v>
      </c>
      <c r="N83" s="5">
        <v>7505.6908884023087</v>
      </c>
      <c r="O83" s="5">
        <v>7431.9539202394899</v>
      </c>
      <c r="P83" s="5">
        <v>8671.0137649338558</v>
      </c>
      <c r="Q83" s="5">
        <v>8333.7307068366117</v>
      </c>
      <c r="R83" s="5">
        <v>9514.0452476237224</v>
      </c>
      <c r="S83" s="5">
        <v>5647.4475539112382</v>
      </c>
      <c r="T83" s="5">
        <v>9185.9229540487249</v>
      </c>
      <c r="U83" s="5">
        <v>8188.9552938162942</v>
      </c>
      <c r="V83" s="5">
        <v>6588.3818466137764</v>
      </c>
      <c r="W83" s="5">
        <v>9418.9346643901517</v>
      </c>
    </row>
    <row r="84" spans="1:23">
      <c r="A84" s="6" t="s">
        <v>148</v>
      </c>
      <c r="B84" s="6" t="s">
        <v>118</v>
      </c>
      <c r="C84" s="5">
        <v>0.43520176547381134</v>
      </c>
      <c r="D84" s="5">
        <v>0.30502182646710618</v>
      </c>
      <c r="E84" s="5">
        <v>0.346671636890094</v>
      </c>
      <c r="F84" s="5">
        <v>0.2276131828742895</v>
      </c>
      <c r="G84" s="5">
        <v>0.27215989043551825</v>
      </c>
      <c r="H84" s="5">
        <v>0.10040128263728447</v>
      </c>
      <c r="I84" s="5">
        <v>0.23701108352482134</v>
      </c>
      <c r="J84" s="5">
        <v>0.20567512601123961</v>
      </c>
      <c r="K84" s="5">
        <v>0.1699782459428297</v>
      </c>
      <c r="L84" s="5">
        <v>0.31549761866707493</v>
      </c>
      <c r="M84" s="5">
        <v>0.12128537494289277</v>
      </c>
      <c r="N84" s="5">
        <v>0.28112980198695336</v>
      </c>
      <c r="O84" s="5">
        <v>0.35495034925618646</v>
      </c>
      <c r="P84" s="5">
        <v>0.30920917338656717</v>
      </c>
      <c r="Q84" s="5">
        <v>0.29556944450460315</v>
      </c>
      <c r="R84" s="5">
        <v>0.42581019700825251</v>
      </c>
      <c r="S84" s="5">
        <v>0.44325447603458651</v>
      </c>
      <c r="T84" s="5">
        <v>0.13360561862607359</v>
      </c>
      <c r="U84" s="5">
        <v>0.66884843782153169</v>
      </c>
      <c r="V84" s="5">
        <v>0.94089310001475934</v>
      </c>
      <c r="W84" s="5">
        <v>0.43431203411338448</v>
      </c>
    </row>
    <row r="85" spans="1:23">
      <c r="A85" s="6" t="s">
        <v>148</v>
      </c>
      <c r="B85" s="6" t="s">
        <v>119</v>
      </c>
      <c r="C85" s="5">
        <v>3.7241508400344601</v>
      </c>
      <c r="D85" s="5">
        <v>4.2334068674032492</v>
      </c>
      <c r="E85" s="5">
        <v>4.61414959848228</v>
      </c>
      <c r="F85" s="5">
        <v>5.5523188285241405</v>
      </c>
      <c r="G85" s="5">
        <v>6.6165445850735392</v>
      </c>
      <c r="H85" s="5">
        <v>7.67628476897365</v>
      </c>
      <c r="I85" s="5">
        <v>8.5398234084897702</v>
      </c>
      <c r="J85" s="5">
        <v>9.0261890216362293</v>
      </c>
      <c r="K85" s="5">
        <v>10.0591450615263</v>
      </c>
      <c r="L85" s="5">
        <v>10.857098293497501</v>
      </c>
      <c r="M85" s="5">
        <v>11.692068560674201</v>
      </c>
      <c r="N85" s="5">
        <v>12.5044076405559</v>
      </c>
      <c r="O85" s="5">
        <v>12.7911576373677</v>
      </c>
      <c r="P85" s="5">
        <v>13.531364607704999</v>
      </c>
      <c r="Q85" s="5">
        <v>13.710726792564799</v>
      </c>
      <c r="R85" s="5">
        <v>14.3640566552025</v>
      </c>
      <c r="S85" s="5">
        <v>14.915952328247201</v>
      </c>
      <c r="T85" s="5">
        <v>15.181658199398401</v>
      </c>
      <c r="U85" s="5">
        <v>15.9266135717663</v>
      </c>
      <c r="V85" s="5">
        <v>16.296331804179498</v>
      </c>
      <c r="W85" s="5">
        <v>16.316695097540599</v>
      </c>
    </row>
    <row r="86" spans="1:23">
      <c r="A86" s="6" t="s">
        <v>148</v>
      </c>
      <c r="B86" s="6" t="s">
        <v>120</v>
      </c>
      <c r="C86" s="5">
        <v>2124.9622628037846</v>
      </c>
      <c r="D86" s="5">
        <v>2049.3446551971238</v>
      </c>
      <c r="E86" s="5">
        <v>1949.4863626692686</v>
      </c>
      <c r="F86" s="5">
        <v>2118.0543383583899</v>
      </c>
      <c r="G86" s="5">
        <v>2192.5010421137085</v>
      </c>
      <c r="H86" s="5">
        <v>2185.6920862539691</v>
      </c>
      <c r="I86" s="5">
        <v>2045.4628460544429</v>
      </c>
      <c r="J86" s="5">
        <v>2021.4810951569225</v>
      </c>
      <c r="K86" s="5">
        <v>1980.1219242859879</v>
      </c>
      <c r="L86" s="5">
        <v>1994.2517687422612</v>
      </c>
      <c r="M86" s="5">
        <v>2151.3471151269882</v>
      </c>
      <c r="N86" s="5">
        <v>2034.4760142922676</v>
      </c>
      <c r="O86" s="5">
        <v>1938.6343114415999</v>
      </c>
      <c r="P86" s="5">
        <v>2105.8713738571687</v>
      </c>
      <c r="Q86" s="5">
        <v>2156.6768872609991</v>
      </c>
      <c r="R86" s="5">
        <v>2184.5232359795664</v>
      </c>
      <c r="S86" s="5">
        <v>2044.6447780969672</v>
      </c>
      <c r="T86" s="5">
        <v>2026.4844117664898</v>
      </c>
      <c r="U86" s="5">
        <v>1979.9852700952902</v>
      </c>
      <c r="V86" s="5">
        <v>1989.5591184176023</v>
      </c>
      <c r="W86" s="5">
        <v>2147.0556228875221</v>
      </c>
    </row>
    <row r="87" spans="1:23">
      <c r="A87" s="6" t="s">
        <v>148</v>
      </c>
      <c r="B87" s="6" t="s">
        <v>121</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148</v>
      </c>
      <c r="B88" s="6" t="s">
        <v>122</v>
      </c>
      <c r="C88" s="5">
        <v>205.65485269360002</v>
      </c>
      <c r="D88" s="5">
        <v>206.97541621170001</v>
      </c>
      <c r="E88" s="5">
        <v>209.0008482707</v>
      </c>
      <c r="F88" s="5">
        <v>210.66819796099998</v>
      </c>
      <c r="G88" s="5">
        <v>211.41751098800003</v>
      </c>
      <c r="H88" s="5">
        <v>212.09246748999999</v>
      </c>
      <c r="I88" s="5">
        <v>212.8575278765</v>
      </c>
      <c r="J88" s="5">
        <v>213.3400204081</v>
      </c>
      <c r="K88" s="5">
        <v>213.3389639769</v>
      </c>
      <c r="L88" s="5">
        <v>214.01538365319999</v>
      </c>
      <c r="M88" s="5">
        <v>218.45444388209998</v>
      </c>
      <c r="N88" s="5">
        <v>225.87319584299999</v>
      </c>
      <c r="O88" s="5">
        <v>232.8606820862</v>
      </c>
      <c r="P88" s="5">
        <v>238.97632765400002</v>
      </c>
      <c r="Q88" s="5">
        <v>245.2189758813</v>
      </c>
      <c r="R88" s="5">
        <v>251.00420547580001</v>
      </c>
      <c r="S88" s="5">
        <v>255.44255892219999</v>
      </c>
      <c r="T88" s="5">
        <v>260.76141497639998</v>
      </c>
      <c r="U88" s="5">
        <v>266.16954993670004</v>
      </c>
      <c r="V88" s="5">
        <v>273.96795843199999</v>
      </c>
      <c r="W88" s="5">
        <v>283.45336650709999</v>
      </c>
    </row>
    <row r="89" spans="1:23">
      <c r="A89" s="97" t="s">
        <v>150</v>
      </c>
      <c r="B89" s="97"/>
      <c r="C89" s="17">
        <v>11990.618107537486</v>
      </c>
      <c r="D89" s="17">
        <v>9929.3832422147916</v>
      </c>
      <c r="E89" s="17">
        <v>9827.9840539273009</v>
      </c>
      <c r="F89" s="17">
        <v>11317.526588461402</v>
      </c>
      <c r="G89" s="17">
        <v>10929.824068510277</v>
      </c>
      <c r="H89" s="17">
        <v>11965.134273697184</v>
      </c>
      <c r="I89" s="17">
        <v>8028.3353710859683</v>
      </c>
      <c r="J89" s="17">
        <v>11573.293021106758</v>
      </c>
      <c r="K89" s="17">
        <v>10507.342453803965</v>
      </c>
      <c r="L89" s="17">
        <v>8913.9623494405114</v>
      </c>
      <c r="M89" s="17">
        <v>11490.048500502668</v>
      </c>
      <c r="N89" s="17">
        <v>9766.0400985375763</v>
      </c>
      <c r="O89" s="17">
        <v>9603.4489137672899</v>
      </c>
      <c r="P89" s="17">
        <v>11015.861466445025</v>
      </c>
      <c r="Q89" s="17">
        <v>10735.626569978911</v>
      </c>
      <c r="R89" s="17">
        <v>11949.572689079088</v>
      </c>
      <c r="S89" s="17">
        <v>7947.5348909304057</v>
      </c>
      <c r="T89" s="17">
        <v>11473.168780791615</v>
      </c>
      <c r="U89" s="17">
        <v>10435.110113848285</v>
      </c>
      <c r="V89" s="17">
        <v>8851.9089234633793</v>
      </c>
      <c r="W89" s="17">
        <v>11849.443653784772</v>
      </c>
    </row>
    <row r="90" spans="1:23">
      <c r="A90" s="6" t="s">
        <v>148</v>
      </c>
      <c r="B90" s="6" t="s">
        <v>124</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97" t="s">
        <v>144</v>
      </c>
      <c r="B91" s="97"/>
      <c r="C91" s="17">
        <v>11990.618107537486</v>
      </c>
      <c r="D91" s="17">
        <v>9929.3832422147916</v>
      </c>
      <c r="E91" s="17">
        <v>9827.9840539273009</v>
      </c>
      <c r="F91" s="17">
        <v>11317.526588461402</v>
      </c>
      <c r="G91" s="17">
        <v>10929.824068510277</v>
      </c>
      <c r="H91" s="17">
        <v>11965.134273697184</v>
      </c>
      <c r="I91" s="17">
        <v>8028.3353710859683</v>
      </c>
      <c r="J91" s="17">
        <v>11573.293021106758</v>
      </c>
      <c r="K91" s="17">
        <v>10507.342453803965</v>
      </c>
      <c r="L91" s="17">
        <v>8913.9623494405114</v>
      </c>
      <c r="M91" s="17">
        <v>11490.048500502668</v>
      </c>
      <c r="N91" s="17">
        <v>9766.0400985375763</v>
      </c>
      <c r="O91" s="17">
        <v>9603.4489137672899</v>
      </c>
      <c r="P91" s="17">
        <v>11015.861466445025</v>
      </c>
      <c r="Q91" s="17">
        <v>10735.626569978911</v>
      </c>
      <c r="R91" s="17">
        <v>11949.572689079088</v>
      </c>
      <c r="S91" s="17">
        <v>7947.5348909304057</v>
      </c>
      <c r="T91" s="17">
        <v>11473.168780791615</v>
      </c>
      <c r="U91" s="17">
        <v>10435.110113848285</v>
      </c>
      <c r="V91" s="17">
        <v>8851.9089234633793</v>
      </c>
      <c r="W91" s="17">
        <v>11849.443653784772</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141</v>
      </c>
      <c r="B95" s="4" t="s">
        <v>142</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77</v>
      </c>
      <c r="B96" s="6" t="s">
        <v>126</v>
      </c>
      <c r="C96" s="5">
        <v>-143.9592895141981</v>
      </c>
      <c r="D96" s="5">
        <v>-231.00129007629582</v>
      </c>
      <c r="E96" s="5">
        <v>-171.66853834091111</v>
      </c>
      <c r="F96" s="5">
        <v>-360.68712812564422</v>
      </c>
      <c r="G96" s="5">
        <v>-947.96787074419751</v>
      </c>
      <c r="H96" s="5">
        <v>-1396.8228484180713</v>
      </c>
      <c r="I96" s="5">
        <v>-1117.9197477858081</v>
      </c>
      <c r="J96" s="5">
        <v>-826.06681786656475</v>
      </c>
      <c r="K96" s="5">
        <v>-1215.807549647576</v>
      </c>
      <c r="L96" s="5">
        <v>-1361.8511557492043</v>
      </c>
      <c r="M96" s="5">
        <v>-1689.4283177585444</v>
      </c>
      <c r="N96" s="5">
        <v>-4885.4914338540302</v>
      </c>
      <c r="O96" s="5">
        <v>-4445.9433928052822</v>
      </c>
      <c r="P96" s="5">
        <v>-5231.8776967195645</v>
      </c>
      <c r="Q96" s="5">
        <v>-6556.2409740766871</v>
      </c>
      <c r="R96" s="5">
        <v>-6985.0629026719116</v>
      </c>
      <c r="S96" s="5">
        <v>-8438.2063698720431</v>
      </c>
      <c r="T96" s="5">
        <v>-8726.4739024691262</v>
      </c>
      <c r="U96" s="5">
        <v>-9793.2161026482427</v>
      </c>
      <c r="V96" s="5">
        <v>-9656.9149973085205</v>
      </c>
      <c r="W96" s="5">
        <v>-11820.51732746163</v>
      </c>
    </row>
    <row r="97" spans="1:23">
      <c r="A97" s="6" t="s">
        <v>77</v>
      </c>
      <c r="B97" s="6" t="s">
        <v>127</v>
      </c>
      <c r="C97" s="5">
        <v>-242.91358585415588</v>
      </c>
      <c r="D97" s="5">
        <v>-269.51243114274246</v>
      </c>
      <c r="E97" s="5">
        <v>-296.87585792578574</v>
      </c>
      <c r="F97" s="5">
        <v>-348.26688962683721</v>
      </c>
      <c r="G97" s="5">
        <v>-410.7458558415683</v>
      </c>
      <c r="H97" s="5">
        <v>-473.19978030493377</v>
      </c>
      <c r="I97" s="5">
        <v>-520.68386551302945</v>
      </c>
      <c r="J97" s="5">
        <v>-552.94397972787351</v>
      </c>
      <c r="K97" s="5">
        <v>-608.53997076682742</v>
      </c>
      <c r="L97" s="5">
        <v>-661.354435153331</v>
      </c>
      <c r="M97" s="5">
        <v>-717.08133461475688</v>
      </c>
      <c r="N97" s="5">
        <v>-768.1234715327173</v>
      </c>
      <c r="O97" s="5">
        <v>-801.70392676316771</v>
      </c>
      <c r="P97" s="5">
        <v>-829.96966155426367</v>
      </c>
      <c r="Q97" s="5">
        <v>-839.87994806920858</v>
      </c>
      <c r="R97" s="5">
        <v>-861.34892753016425</v>
      </c>
      <c r="S97" s="5">
        <v>-873.09109584121734</v>
      </c>
      <c r="T97" s="5">
        <v>-890.57562503191627</v>
      </c>
      <c r="U97" s="5">
        <v>-916.20813124813117</v>
      </c>
      <c r="V97" s="5">
        <v>-948.08217628777572</v>
      </c>
      <c r="W97" s="5">
        <v>-966.91272970979344</v>
      </c>
    </row>
    <row r="98" spans="1:23">
      <c r="A98" s="97" t="s">
        <v>138</v>
      </c>
      <c r="B98" s="97"/>
      <c r="C98" s="17">
        <v>-386.87287536835402</v>
      </c>
      <c r="D98" s="17">
        <v>-500.5137212190383</v>
      </c>
      <c r="E98" s="17">
        <v>-468.54439626669682</v>
      </c>
      <c r="F98" s="17">
        <v>-708.95401775248138</v>
      </c>
      <c r="G98" s="17">
        <v>-1358.7137265857659</v>
      </c>
      <c r="H98" s="17">
        <v>-1870.022628723005</v>
      </c>
      <c r="I98" s="17">
        <v>-1638.6036132988374</v>
      </c>
      <c r="J98" s="17">
        <v>-1379.0107975944384</v>
      </c>
      <c r="K98" s="17">
        <v>-1824.3475204144033</v>
      </c>
      <c r="L98" s="17">
        <v>-2023.2055909025353</v>
      </c>
      <c r="M98" s="17">
        <v>-2406.5096523733014</v>
      </c>
      <c r="N98" s="17">
        <v>-5653.6149053867475</v>
      </c>
      <c r="O98" s="17">
        <v>-5247.6473195684503</v>
      </c>
      <c r="P98" s="17">
        <v>-6061.8473582738279</v>
      </c>
      <c r="Q98" s="17">
        <v>-7396.1209221458957</v>
      </c>
      <c r="R98" s="17">
        <v>-7846.4118302020761</v>
      </c>
      <c r="S98" s="17">
        <v>-9311.29746571326</v>
      </c>
      <c r="T98" s="17">
        <v>-9617.0495275010417</v>
      </c>
      <c r="U98" s="17">
        <v>-10709.424233896374</v>
      </c>
      <c r="V98" s="17">
        <v>-10604.997173596295</v>
      </c>
      <c r="W98" s="17">
        <v>-12787.430057171423</v>
      </c>
    </row>
    <row r="100" spans="1:23">
      <c r="A100" s="4" t="s">
        <v>141</v>
      </c>
      <c r="B100" s="4" t="s">
        <v>142</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128</v>
      </c>
      <c r="B101" s="6" t="s">
        <v>126</v>
      </c>
      <c r="C101" s="5">
        <v>-33.751149808023918</v>
      </c>
      <c r="D101" s="5">
        <v>-55.963313475339092</v>
      </c>
      <c r="E101" s="5">
        <v>-16.491545967777355</v>
      </c>
      <c r="F101" s="5">
        <v>-191.90001493291794</v>
      </c>
      <c r="G101" s="5">
        <v>-791.18895706681906</v>
      </c>
      <c r="H101" s="5">
        <v>-1239.834768879283</v>
      </c>
      <c r="I101" s="5">
        <v>-969.17598234633567</v>
      </c>
      <c r="J101" s="5">
        <v>-685.55042315007393</v>
      </c>
      <c r="K101" s="5">
        <v>-1056.7812325561292</v>
      </c>
      <c r="L101" s="5">
        <v>-1184.4839653747231</v>
      </c>
      <c r="M101" s="5">
        <v>-1447.350413884039</v>
      </c>
      <c r="N101" s="5">
        <v>-4264.8483295212918</v>
      </c>
      <c r="O101" s="5">
        <v>-3787.3334441235206</v>
      </c>
      <c r="P101" s="5">
        <v>-4394.69295835305</v>
      </c>
      <c r="Q101" s="5">
        <v>-4599.2466364267684</v>
      </c>
      <c r="R101" s="5">
        <v>-4828.6305997708687</v>
      </c>
      <c r="S101" s="5">
        <v>-5870.0014854558185</v>
      </c>
      <c r="T101" s="5">
        <v>-5833.8927189989499</v>
      </c>
      <c r="U101" s="5">
        <v>-6169.541830885797</v>
      </c>
      <c r="V101" s="5">
        <v>-6076.272007591474</v>
      </c>
      <c r="W101" s="5">
        <v>-7008.7102515437327</v>
      </c>
    </row>
    <row r="102" spans="1:23">
      <c r="A102" s="6" t="s">
        <v>128</v>
      </c>
      <c r="B102" s="6" t="s">
        <v>127</v>
      </c>
      <c r="C102" s="5">
        <v>-72.870443727125192</v>
      </c>
      <c r="D102" s="5">
        <v>-85.485223429146103</v>
      </c>
      <c r="E102" s="5">
        <v>-98.3915209377774</v>
      </c>
      <c r="F102" s="5">
        <v>-121.889427389188</v>
      </c>
      <c r="G102" s="5">
        <v>-153.46716333892002</v>
      </c>
      <c r="H102" s="5">
        <v>-181.25199441946498</v>
      </c>
      <c r="I102" s="5">
        <v>-200.218042279543</v>
      </c>
      <c r="J102" s="5">
        <v>-215.01391593245998</v>
      </c>
      <c r="K102" s="5">
        <v>-239.12182083465402</v>
      </c>
      <c r="L102" s="5">
        <v>-262.37645047297497</v>
      </c>
      <c r="M102" s="5">
        <v>-288.915654507993</v>
      </c>
      <c r="N102" s="5">
        <v>-311.69844061962203</v>
      </c>
      <c r="O102" s="5">
        <v>-329.05918600166797</v>
      </c>
      <c r="P102" s="5">
        <v>-341.62766916249097</v>
      </c>
      <c r="Q102" s="5">
        <v>-349.58318118240703</v>
      </c>
      <c r="R102" s="5">
        <v>-360.01544055633201</v>
      </c>
      <c r="S102" s="5">
        <v>-362.40171488554</v>
      </c>
      <c r="T102" s="5">
        <v>-370.97097527845699</v>
      </c>
      <c r="U102" s="5">
        <v>-383.618069212237</v>
      </c>
      <c r="V102" s="5">
        <v>-396.62349445264999</v>
      </c>
      <c r="W102" s="5">
        <v>-406.10473574978698</v>
      </c>
    </row>
    <row r="103" spans="1:23">
      <c r="A103" s="97" t="s">
        <v>138</v>
      </c>
      <c r="B103" s="97"/>
      <c r="C103" s="17">
        <v>-106.62159353514912</v>
      </c>
      <c r="D103" s="17">
        <v>-141.4485369044852</v>
      </c>
      <c r="E103" s="17">
        <v>-114.88306690555476</v>
      </c>
      <c r="F103" s="17">
        <v>-313.78944232210597</v>
      </c>
      <c r="G103" s="17">
        <v>-944.6561204057391</v>
      </c>
      <c r="H103" s="17">
        <v>-1421.0867632987481</v>
      </c>
      <c r="I103" s="17">
        <v>-1169.3940246258787</v>
      </c>
      <c r="J103" s="17">
        <v>-900.56433908253393</v>
      </c>
      <c r="K103" s="17">
        <v>-1295.9030533907833</v>
      </c>
      <c r="L103" s="17">
        <v>-1446.8604158476981</v>
      </c>
      <c r="M103" s="17">
        <v>-1736.2660683920319</v>
      </c>
      <c r="N103" s="17">
        <v>-4576.5467701409143</v>
      </c>
      <c r="O103" s="17">
        <v>-4116.3926301251886</v>
      </c>
      <c r="P103" s="17">
        <v>-4736.3206275155408</v>
      </c>
      <c r="Q103" s="17">
        <v>-4948.8298176091757</v>
      </c>
      <c r="R103" s="17">
        <v>-5188.6460403272004</v>
      </c>
      <c r="S103" s="17">
        <v>-6232.4032003413586</v>
      </c>
      <c r="T103" s="17">
        <v>-6204.8636942774065</v>
      </c>
      <c r="U103" s="17">
        <v>-6553.1599000980341</v>
      </c>
      <c r="V103" s="17">
        <v>-6472.8955020441244</v>
      </c>
      <c r="W103" s="17">
        <v>-7414.8149872935201</v>
      </c>
    </row>
    <row r="105" spans="1:23">
      <c r="A105" s="4" t="s">
        <v>141</v>
      </c>
      <c r="B105" s="4" t="s">
        <v>142</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145</v>
      </c>
      <c r="B106" s="6" t="s">
        <v>126</v>
      </c>
      <c r="C106" s="5">
        <v>-14.348005693088059</v>
      </c>
      <c r="D106" s="5">
        <v>-30.747359545686816</v>
      </c>
      <c r="E106" s="5">
        <v>-26.667075336074173</v>
      </c>
      <c r="F106" s="5">
        <v>-58.414594303119017</v>
      </c>
      <c r="G106" s="5">
        <v>-35.522110561066505</v>
      </c>
      <c r="H106" s="5">
        <v>-36.766743905391955</v>
      </c>
      <c r="I106" s="5">
        <v>-35.566158610747983</v>
      </c>
      <c r="J106" s="5">
        <v>-49.372153891389317</v>
      </c>
      <c r="K106" s="5">
        <v>-65.732721188693048</v>
      </c>
      <c r="L106" s="5">
        <v>-76.611114443179559</v>
      </c>
      <c r="M106" s="5">
        <v>-129.27893231182077</v>
      </c>
      <c r="N106" s="5">
        <v>-348.71188363762514</v>
      </c>
      <c r="O106" s="5">
        <v>-411.11554185126295</v>
      </c>
      <c r="P106" s="5">
        <v>-310.38728967691935</v>
      </c>
      <c r="Q106" s="5">
        <v>-689.10407325756569</v>
      </c>
      <c r="R106" s="5">
        <v>-724.46335412987582</v>
      </c>
      <c r="S106" s="5">
        <v>-743.3730352419667</v>
      </c>
      <c r="T106" s="5">
        <v>-708.48403602057635</v>
      </c>
      <c r="U106" s="5">
        <v>-740.30297980280102</v>
      </c>
      <c r="V106" s="5">
        <v>-749.92527376306987</v>
      </c>
      <c r="W106" s="5">
        <v>-745.79821507774204</v>
      </c>
    </row>
    <row r="107" spans="1:23">
      <c r="A107" s="6" t="s">
        <v>145</v>
      </c>
      <c r="B107" s="6" t="s">
        <v>127</v>
      </c>
      <c r="C107" s="5">
        <v>-33.020721199923294</v>
      </c>
      <c r="D107" s="5">
        <v>-37.877279164608503</v>
      </c>
      <c r="E107" s="5">
        <v>-43.907493497246001</v>
      </c>
      <c r="F107" s="5">
        <v>-55.303854403969702</v>
      </c>
      <c r="G107" s="5">
        <v>-71.410992346664912</v>
      </c>
      <c r="H107" s="5">
        <v>-87.794747651968194</v>
      </c>
      <c r="I107" s="5">
        <v>-99.158743891986106</v>
      </c>
      <c r="J107" s="5">
        <v>-106.69425505160899</v>
      </c>
      <c r="K107" s="5">
        <v>-118.190536788597</v>
      </c>
      <c r="L107" s="5">
        <v>-131.346024142278</v>
      </c>
      <c r="M107" s="5">
        <v>-141.45518189058498</v>
      </c>
      <c r="N107" s="5">
        <v>-154.36249398738801</v>
      </c>
      <c r="O107" s="5">
        <v>-165.47030763226101</v>
      </c>
      <c r="P107" s="5">
        <v>-174.237094055895</v>
      </c>
      <c r="Q107" s="5">
        <v>-180.50475292892</v>
      </c>
      <c r="R107" s="5">
        <v>-185.82047691946701</v>
      </c>
      <c r="S107" s="5">
        <v>-186.997798762608</v>
      </c>
      <c r="T107" s="5">
        <v>-191.63925306044601</v>
      </c>
      <c r="U107" s="5">
        <v>-195.86263177381298</v>
      </c>
      <c r="V107" s="5">
        <v>-207.74079410952501</v>
      </c>
      <c r="W107" s="5">
        <v>-213.95184058580998</v>
      </c>
    </row>
    <row r="108" spans="1:23">
      <c r="A108" s="97" t="s">
        <v>138</v>
      </c>
      <c r="B108" s="97"/>
      <c r="C108" s="17">
        <v>-47.368726893011356</v>
      </c>
      <c r="D108" s="17">
        <v>-68.624638710295315</v>
      </c>
      <c r="E108" s="17">
        <v>-70.574568833320171</v>
      </c>
      <c r="F108" s="17">
        <v>-113.71844870708873</v>
      </c>
      <c r="G108" s="17">
        <v>-106.93310290773141</v>
      </c>
      <c r="H108" s="17">
        <v>-124.56149155736014</v>
      </c>
      <c r="I108" s="17">
        <v>-134.7249025027341</v>
      </c>
      <c r="J108" s="17">
        <v>-156.06640894299829</v>
      </c>
      <c r="K108" s="17">
        <v>-183.92325797729006</v>
      </c>
      <c r="L108" s="17">
        <v>-207.95713858545756</v>
      </c>
      <c r="M108" s="17">
        <v>-270.73411420240575</v>
      </c>
      <c r="N108" s="17">
        <v>-503.07437762501314</v>
      </c>
      <c r="O108" s="17">
        <v>-576.58584948352393</v>
      </c>
      <c r="P108" s="17">
        <v>-484.62438373281435</v>
      </c>
      <c r="Q108" s="17">
        <v>-869.60882618648566</v>
      </c>
      <c r="R108" s="17">
        <v>-910.28383104934278</v>
      </c>
      <c r="S108" s="17">
        <v>-930.3708340045747</v>
      </c>
      <c r="T108" s="17">
        <v>-900.12328908102234</v>
      </c>
      <c r="U108" s="17">
        <v>-936.16561157661397</v>
      </c>
      <c r="V108" s="17">
        <v>-957.66606787259491</v>
      </c>
      <c r="W108" s="17">
        <v>-959.75005566355208</v>
      </c>
    </row>
    <row r="110" spans="1:23">
      <c r="A110" s="4" t="s">
        <v>141</v>
      </c>
      <c r="B110" s="4" t="s">
        <v>142</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146</v>
      </c>
      <c r="B111" s="6" t="s">
        <v>126</v>
      </c>
      <c r="C111" s="5">
        <v>-19.793945789987802</v>
      </c>
      <c r="D111" s="5">
        <v>-39.458888768996026</v>
      </c>
      <c r="E111" s="5">
        <v>-30.381884996137565</v>
      </c>
      <c r="F111" s="5">
        <v>-37.539916741965484</v>
      </c>
      <c r="G111" s="5">
        <v>-38.603449849791055</v>
      </c>
      <c r="H111" s="5">
        <v>-41.556344474311466</v>
      </c>
      <c r="I111" s="5">
        <v>-38.431346393875529</v>
      </c>
      <c r="J111" s="5">
        <v>-18.382001293063432</v>
      </c>
      <c r="K111" s="5">
        <v>-18.822134983793244</v>
      </c>
      <c r="L111" s="5">
        <v>-36.241195226359167</v>
      </c>
      <c r="M111" s="5">
        <v>-43.102583116204421</v>
      </c>
      <c r="N111" s="5">
        <v>-155.32547268962537</v>
      </c>
      <c r="O111" s="5">
        <v>-134.87825539941639</v>
      </c>
      <c r="P111" s="5">
        <v>-333.25929162834876</v>
      </c>
      <c r="Q111" s="5">
        <v>-324.56914763522843</v>
      </c>
      <c r="R111" s="5">
        <v>-345.70295299367808</v>
      </c>
      <c r="S111" s="5">
        <v>-335.25477699326058</v>
      </c>
      <c r="T111" s="5">
        <v>-682.26959830133035</v>
      </c>
      <c r="U111" s="5">
        <v>-1364.7598055144128</v>
      </c>
      <c r="V111" s="5">
        <v>-1295.7611367606858</v>
      </c>
      <c r="W111" s="5">
        <v>-1547.2079907997625</v>
      </c>
    </row>
    <row r="112" spans="1:23">
      <c r="A112" s="6" t="s">
        <v>146</v>
      </c>
      <c r="B112" s="6" t="s">
        <v>127</v>
      </c>
      <c r="C112" s="5">
        <v>-31.321599890023002</v>
      </c>
      <c r="D112" s="5">
        <v>-36.5962744226699</v>
      </c>
      <c r="E112" s="5">
        <v>-41.196304555488801</v>
      </c>
      <c r="F112" s="5">
        <v>-50.784355894991997</v>
      </c>
      <c r="G112" s="5">
        <v>-63.160494686686498</v>
      </c>
      <c r="H112" s="5">
        <v>-76.633564305168605</v>
      </c>
      <c r="I112" s="5">
        <v>-87.967711007147798</v>
      </c>
      <c r="J112" s="5">
        <v>-97.081501598218111</v>
      </c>
      <c r="K112" s="5">
        <v>-113.952671341296</v>
      </c>
      <c r="L112" s="5">
        <v>-129.53366512203601</v>
      </c>
      <c r="M112" s="5">
        <v>-147.82255132196599</v>
      </c>
      <c r="N112" s="5">
        <v>-164.58829263010301</v>
      </c>
      <c r="O112" s="5">
        <v>-172.92723395039101</v>
      </c>
      <c r="P112" s="5">
        <v>-181.22254452875802</v>
      </c>
      <c r="Q112" s="5">
        <v>-181.72280040607299</v>
      </c>
      <c r="R112" s="5">
        <v>-187.39206039035901</v>
      </c>
      <c r="S112" s="5">
        <v>-193.74361971563201</v>
      </c>
      <c r="T112" s="5">
        <v>-200.05114259204899</v>
      </c>
      <c r="U112" s="5">
        <v>-209.12402324247898</v>
      </c>
      <c r="V112" s="5">
        <v>-217.32012308646799</v>
      </c>
      <c r="W112" s="5">
        <v>-221.356285409701</v>
      </c>
    </row>
    <row r="113" spans="1:23">
      <c r="A113" s="97" t="s">
        <v>138</v>
      </c>
      <c r="B113" s="97"/>
      <c r="C113" s="17">
        <v>-51.115545680010804</v>
      </c>
      <c r="D113" s="17">
        <v>-76.055163191665926</v>
      </c>
      <c r="E113" s="17">
        <v>-71.578189551626366</v>
      </c>
      <c r="F113" s="17">
        <v>-88.324272636957488</v>
      </c>
      <c r="G113" s="17">
        <v>-101.76394453647755</v>
      </c>
      <c r="H113" s="17">
        <v>-118.18990877948008</v>
      </c>
      <c r="I113" s="17">
        <v>-126.39905740102333</v>
      </c>
      <c r="J113" s="17">
        <v>-115.46350289128154</v>
      </c>
      <c r="K113" s="17">
        <v>-132.77480632508923</v>
      </c>
      <c r="L113" s="17">
        <v>-165.77486034839518</v>
      </c>
      <c r="M113" s="17">
        <v>-190.9251344381704</v>
      </c>
      <c r="N113" s="17">
        <v>-319.91376531972838</v>
      </c>
      <c r="O113" s="17">
        <v>-307.80548934980743</v>
      </c>
      <c r="P113" s="17">
        <v>-514.48183615710673</v>
      </c>
      <c r="Q113" s="17">
        <v>-506.29194804130145</v>
      </c>
      <c r="R113" s="17">
        <v>-533.09501338403709</v>
      </c>
      <c r="S113" s="17">
        <v>-528.99839670889264</v>
      </c>
      <c r="T113" s="17">
        <v>-882.32074089337937</v>
      </c>
      <c r="U113" s="17">
        <v>-1573.8838287568919</v>
      </c>
      <c r="V113" s="17">
        <v>-1513.0812598471537</v>
      </c>
      <c r="W113" s="17">
        <v>-1768.5642762094635</v>
      </c>
    </row>
    <row r="115" spans="1:23">
      <c r="A115" s="4" t="s">
        <v>141</v>
      </c>
      <c r="B115" s="4" t="s">
        <v>142</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147</v>
      </c>
      <c r="B116" s="6" t="s">
        <v>126</v>
      </c>
      <c r="C116" s="5">
        <v>-75.549046801176573</v>
      </c>
      <c r="D116" s="5">
        <v>-104.47344239450339</v>
      </c>
      <c r="E116" s="5">
        <v>-97.725000962357129</v>
      </c>
      <c r="F116" s="5">
        <v>-72.564892820855931</v>
      </c>
      <c r="G116" s="5">
        <v>-82.333236750129515</v>
      </c>
      <c r="H116" s="5">
        <v>-78.543760849571385</v>
      </c>
      <c r="I116" s="5">
        <v>-74.470664902958461</v>
      </c>
      <c r="J116" s="5">
        <v>-72.520331336339126</v>
      </c>
      <c r="K116" s="5">
        <v>-74.269253132624925</v>
      </c>
      <c r="L116" s="5">
        <v>-64.146059139541322</v>
      </c>
      <c r="M116" s="5">
        <v>-69.551389936010594</v>
      </c>
      <c r="N116" s="5">
        <v>-116.27450659084852</v>
      </c>
      <c r="O116" s="5">
        <v>-112.20130123623387</v>
      </c>
      <c r="P116" s="5">
        <v>-193.1743450458934</v>
      </c>
      <c r="Q116" s="5">
        <v>-942.97341183205049</v>
      </c>
      <c r="R116" s="5">
        <v>-1085.7599344134603</v>
      </c>
      <c r="S116" s="5">
        <v>-1489.0606597559852</v>
      </c>
      <c r="T116" s="5">
        <v>-1501.6641561681677</v>
      </c>
      <c r="U116" s="5">
        <v>-1517.8239074670482</v>
      </c>
      <c r="V116" s="5">
        <v>-1533.8565157175763</v>
      </c>
      <c r="W116" s="5">
        <v>-2518.2899120821507</v>
      </c>
    </row>
    <row r="117" spans="1:23">
      <c r="A117" s="6" t="s">
        <v>147</v>
      </c>
      <c r="B117" s="6" t="s">
        <v>127</v>
      </c>
      <c r="C117" s="5">
        <v>-101.32593426275599</v>
      </c>
      <c r="D117" s="5">
        <v>-104.579096359228</v>
      </c>
      <c r="E117" s="5">
        <v>-107.96473081247301</v>
      </c>
      <c r="F117" s="5">
        <v>-113.76570303176401</v>
      </c>
      <c r="G117" s="5">
        <v>-114.936900254843</v>
      </c>
      <c r="H117" s="5">
        <v>-118.504755225982</v>
      </c>
      <c r="I117" s="5">
        <v>-123.30436574033499</v>
      </c>
      <c r="J117" s="5">
        <v>-123.54810096460801</v>
      </c>
      <c r="K117" s="5">
        <v>-125.45789377753501</v>
      </c>
      <c r="L117" s="5">
        <v>-125.34547500626701</v>
      </c>
      <c r="M117" s="5">
        <v>-125.152647349573</v>
      </c>
      <c r="N117" s="5">
        <v>-122.78056704665001</v>
      </c>
      <c r="O117" s="5">
        <v>-119.233595562289</v>
      </c>
      <c r="P117" s="5">
        <v>-116.983591835944</v>
      </c>
      <c r="Q117" s="5">
        <v>-111.967251140945</v>
      </c>
      <c r="R117" s="5">
        <v>-111.25227957381699</v>
      </c>
      <c r="S117" s="5">
        <v>-112.420530646898</v>
      </c>
      <c r="T117" s="5">
        <v>-110.075418843267</v>
      </c>
      <c r="U117" s="5">
        <v>-108.893713339595</v>
      </c>
      <c r="V117" s="5">
        <v>-107.256476438097</v>
      </c>
      <c r="W117" s="5">
        <v>-106.331520602255</v>
      </c>
    </row>
    <row r="118" spans="1:23">
      <c r="A118" s="97" t="s">
        <v>138</v>
      </c>
      <c r="B118" s="97"/>
      <c r="C118" s="17">
        <v>-176.87498106393258</v>
      </c>
      <c r="D118" s="17">
        <v>-209.0525387537314</v>
      </c>
      <c r="E118" s="17">
        <v>-205.68973177483014</v>
      </c>
      <c r="F118" s="17">
        <v>-186.33059585261992</v>
      </c>
      <c r="G118" s="17">
        <v>-197.27013700497253</v>
      </c>
      <c r="H118" s="17">
        <v>-197.04851607555338</v>
      </c>
      <c r="I118" s="17">
        <v>-197.77503064329346</v>
      </c>
      <c r="J118" s="17">
        <v>-196.06843230094714</v>
      </c>
      <c r="K118" s="17">
        <v>-199.72714691015995</v>
      </c>
      <c r="L118" s="17">
        <v>-189.49153414580832</v>
      </c>
      <c r="M118" s="17">
        <v>-194.70403728558358</v>
      </c>
      <c r="N118" s="17">
        <v>-239.05507363749854</v>
      </c>
      <c r="O118" s="17">
        <v>-231.43489679852286</v>
      </c>
      <c r="P118" s="17">
        <v>-310.15793688183737</v>
      </c>
      <c r="Q118" s="17">
        <v>-1054.9406629729956</v>
      </c>
      <c r="R118" s="17">
        <v>-1197.0122139872774</v>
      </c>
      <c r="S118" s="17">
        <v>-1601.4811904028832</v>
      </c>
      <c r="T118" s="17">
        <v>-1611.7395750114347</v>
      </c>
      <c r="U118" s="17">
        <v>-1626.7176208066433</v>
      </c>
      <c r="V118" s="17">
        <v>-1641.1129921556733</v>
      </c>
      <c r="W118" s="17">
        <v>-2624.6214326844056</v>
      </c>
    </row>
    <row r="120" spans="1:23">
      <c r="A120" s="4" t="s">
        <v>141</v>
      </c>
      <c r="B120" s="4" t="s">
        <v>142</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148</v>
      </c>
      <c r="B121" s="6" t="s">
        <v>126</v>
      </c>
      <c r="C121" s="5">
        <v>-0.51714142192175228</v>
      </c>
      <c r="D121" s="5">
        <v>-0.3582858917704958</v>
      </c>
      <c r="E121" s="5">
        <v>-0.40303107856491205</v>
      </c>
      <c r="F121" s="5">
        <v>-0.26770932678585735</v>
      </c>
      <c r="G121" s="5">
        <v>-0.32011651639128735</v>
      </c>
      <c r="H121" s="5">
        <v>-0.1212303095134576</v>
      </c>
      <c r="I121" s="5">
        <v>-0.27559553189020142</v>
      </c>
      <c r="J121" s="5">
        <v>-0.24190819569891747</v>
      </c>
      <c r="K121" s="5">
        <v>-0.20220778633564188</v>
      </c>
      <c r="L121" s="5">
        <v>-0.36882156540105143</v>
      </c>
      <c r="M121" s="5">
        <v>-0.1449985104695444</v>
      </c>
      <c r="N121" s="5">
        <v>-0.33124141463911133</v>
      </c>
      <c r="O121" s="5">
        <v>-0.41485019484802005</v>
      </c>
      <c r="P121" s="5">
        <v>-0.36381201535361224</v>
      </c>
      <c r="Q121" s="5">
        <v>-0.34770492507421374</v>
      </c>
      <c r="R121" s="5">
        <v>-0.50606136402789503</v>
      </c>
      <c r="S121" s="5">
        <v>-0.51641242501152862</v>
      </c>
      <c r="T121" s="5">
        <v>-0.16339298010194625</v>
      </c>
      <c r="U121" s="5">
        <v>-0.78757897818202593</v>
      </c>
      <c r="V121" s="5">
        <v>-1.1000634757145777</v>
      </c>
      <c r="W121" s="5">
        <v>-0.51095795824079682</v>
      </c>
    </row>
    <row r="122" spans="1:23">
      <c r="A122" s="6" t="s">
        <v>148</v>
      </c>
      <c r="B122" s="6" t="s">
        <v>127</v>
      </c>
      <c r="C122" s="5">
        <v>-4.3748867743283997</v>
      </c>
      <c r="D122" s="5">
        <v>-4.9745577670899204</v>
      </c>
      <c r="E122" s="5">
        <v>-5.4158081228005406</v>
      </c>
      <c r="F122" s="5">
        <v>-6.5235489069234998</v>
      </c>
      <c r="G122" s="5">
        <v>-7.7703052144538294</v>
      </c>
      <c r="H122" s="5">
        <v>-9.0147187023499793</v>
      </c>
      <c r="I122" s="5">
        <v>-10.0350025940176</v>
      </c>
      <c r="J122" s="5">
        <v>-10.6062061809785</v>
      </c>
      <c r="K122" s="5">
        <v>-11.8170480247454</v>
      </c>
      <c r="L122" s="5">
        <v>-12.752820409775</v>
      </c>
      <c r="M122" s="5">
        <v>-13.735299544639799</v>
      </c>
      <c r="N122" s="5">
        <v>-14.6936772489542</v>
      </c>
      <c r="O122" s="5">
        <v>-15.013603616558699</v>
      </c>
      <c r="P122" s="5">
        <v>-15.898761971175599</v>
      </c>
      <c r="Q122" s="5">
        <v>-16.1019624108635</v>
      </c>
      <c r="R122" s="5">
        <v>-16.868670090189202</v>
      </c>
      <c r="S122" s="5">
        <v>-17.5274318305393</v>
      </c>
      <c r="T122" s="5">
        <v>-17.838835257697301</v>
      </c>
      <c r="U122" s="5">
        <v>-18.709693680007199</v>
      </c>
      <c r="V122" s="5">
        <v>-19.1412882010357</v>
      </c>
      <c r="W122" s="5">
        <v>-19.1683473622405</v>
      </c>
    </row>
    <row r="123" spans="1:23">
      <c r="A123" s="97" t="s">
        <v>138</v>
      </c>
      <c r="B123" s="97"/>
      <c r="C123" s="17">
        <v>-4.892028196250152</v>
      </c>
      <c r="D123" s="17">
        <v>-5.3328436588604164</v>
      </c>
      <c r="E123" s="17">
        <v>-5.8188392013654529</v>
      </c>
      <c r="F123" s="17">
        <v>-6.7912582337093568</v>
      </c>
      <c r="G123" s="17">
        <v>-8.090421730845117</v>
      </c>
      <c r="H123" s="17">
        <v>-9.1359490118634366</v>
      </c>
      <c r="I123" s="17">
        <v>-10.310598125907802</v>
      </c>
      <c r="J123" s="17">
        <v>-10.848114376677417</v>
      </c>
      <c r="K123" s="17">
        <v>-12.019255811081042</v>
      </c>
      <c r="L123" s="17">
        <v>-13.12164197517605</v>
      </c>
      <c r="M123" s="17">
        <v>-13.880298055109344</v>
      </c>
      <c r="N123" s="17">
        <v>-15.024918663593311</v>
      </c>
      <c r="O123" s="17">
        <v>-15.428453811406719</v>
      </c>
      <c r="P123" s="17">
        <v>-16.262573986529212</v>
      </c>
      <c r="Q123" s="17">
        <v>-16.449667335937715</v>
      </c>
      <c r="R123" s="17">
        <v>-17.374731454217098</v>
      </c>
      <c r="S123" s="17">
        <v>-18.043844255550827</v>
      </c>
      <c r="T123" s="17">
        <v>-18.002228237799248</v>
      </c>
      <c r="U123" s="17">
        <v>-19.497272658189225</v>
      </c>
      <c r="V123" s="17">
        <v>-20.241351676750277</v>
      </c>
      <c r="W123" s="17">
        <v>-19.679305320481298</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80"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520.66936276349998</v>
      </c>
      <c r="M4" s="5">
        <v>916.66086740749995</v>
      </c>
      <c r="N4" s="5">
        <v>1840.4194089009998</v>
      </c>
      <c r="O4" s="5">
        <v>2132.7790842500999</v>
      </c>
      <c r="P4" s="5">
        <v>2342.9603944288001</v>
      </c>
      <c r="Q4" s="5">
        <v>2354.8783098643999</v>
      </c>
      <c r="R4" s="5">
        <v>2364.7285889068999</v>
      </c>
      <c r="S4" s="5">
        <v>2375.2848156863993</v>
      </c>
      <c r="T4" s="5">
        <v>2388.2850449857001</v>
      </c>
      <c r="U4" s="5">
        <v>2403.7611420910994</v>
      </c>
      <c r="V4" s="5">
        <v>2413.4738858101996</v>
      </c>
      <c r="W4" s="5">
        <v>2422.3292471393997</v>
      </c>
      <c r="AB4" s="3"/>
    </row>
    <row r="5" spans="1:28">
      <c r="A5" s="6" t="s">
        <v>77</v>
      </c>
      <c r="B5" s="80" t="s">
        <v>130</v>
      </c>
      <c r="C5" s="5">
        <v>810</v>
      </c>
      <c r="D5" s="5">
        <v>830</v>
      </c>
      <c r="E5" s="5">
        <v>830</v>
      </c>
      <c r="F5" s="5">
        <v>830</v>
      </c>
      <c r="G5" s="5">
        <v>830</v>
      </c>
      <c r="H5" s="5">
        <v>830</v>
      </c>
      <c r="I5" s="5">
        <v>830</v>
      </c>
      <c r="J5" s="5">
        <v>830</v>
      </c>
      <c r="K5" s="5">
        <v>830</v>
      </c>
      <c r="L5" s="5">
        <v>830</v>
      </c>
      <c r="M5" s="5">
        <v>830</v>
      </c>
      <c r="N5" s="5">
        <v>830</v>
      </c>
      <c r="O5" s="5">
        <v>876.80189902999996</v>
      </c>
      <c r="P5" s="5">
        <v>1094.13652095</v>
      </c>
      <c r="Q5" s="5">
        <v>1737.5635599100001</v>
      </c>
      <c r="R5" s="5">
        <v>1737.5635599100001</v>
      </c>
      <c r="S5" s="5">
        <v>1833.79859689</v>
      </c>
      <c r="T5" s="5">
        <v>2097.4101482299998</v>
      </c>
      <c r="U5" s="5">
        <v>2484.5793284000001</v>
      </c>
      <c r="V5" s="5">
        <v>2484.5793284000001</v>
      </c>
      <c r="W5" s="5">
        <v>2522.5014509399998</v>
      </c>
      <c r="AB5" s="3"/>
    </row>
    <row r="6" spans="1:28">
      <c r="A6" s="6" t="s">
        <v>77</v>
      </c>
      <c r="B6" s="80"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80"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4168.3378242264098</v>
      </c>
      <c r="M8" s="17">
        <v>4648.8674761660532</v>
      </c>
      <c r="N8" s="17">
        <v>5620.1211831982209</v>
      </c>
      <c r="O8" s="17">
        <v>6006.7273713843588</v>
      </c>
      <c r="P8" s="17">
        <v>6461.6755522092017</v>
      </c>
      <c r="Q8" s="17">
        <v>7137.2104211815285</v>
      </c>
      <c r="R8" s="17">
        <v>7147.049876465011</v>
      </c>
      <c r="S8" s="17">
        <v>7263.2092271530437</v>
      </c>
      <c r="T8" s="17">
        <v>7571.4516837992196</v>
      </c>
      <c r="U8" s="17">
        <v>8025.4680336509136</v>
      </c>
      <c r="V8" s="17">
        <v>8047.5206455567386</v>
      </c>
      <c r="W8" s="17">
        <v>8106.3599823774002</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80"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501.93468846249999</v>
      </c>
      <c r="O12" s="5">
        <v>842.03134282839994</v>
      </c>
      <c r="P12" s="5">
        <v>847.1142330696</v>
      </c>
      <c r="Q12" s="5">
        <v>852.19295538019992</v>
      </c>
      <c r="R12" s="5">
        <v>856.38410360069997</v>
      </c>
      <c r="S12" s="5">
        <v>860.96206891679992</v>
      </c>
      <c r="T12" s="5">
        <v>866.60575536229999</v>
      </c>
      <c r="U12" s="5">
        <v>873.26455330750002</v>
      </c>
      <c r="V12" s="5">
        <v>877.36123125979998</v>
      </c>
      <c r="W12" s="5">
        <v>881.08612119140003</v>
      </c>
    </row>
    <row r="13" spans="1:28" s="3" customFormat="1">
      <c r="A13" s="6" t="s">
        <v>128</v>
      </c>
      <c r="B13" s="80" t="s">
        <v>130</v>
      </c>
      <c r="C13" s="5">
        <v>240</v>
      </c>
      <c r="D13" s="5">
        <v>240</v>
      </c>
      <c r="E13" s="5">
        <v>240</v>
      </c>
      <c r="F13" s="5">
        <v>240</v>
      </c>
      <c r="G13" s="5">
        <v>240</v>
      </c>
      <c r="H13" s="5">
        <v>240</v>
      </c>
      <c r="I13" s="5">
        <v>240</v>
      </c>
      <c r="J13" s="5">
        <v>240</v>
      </c>
      <c r="K13" s="5">
        <v>240</v>
      </c>
      <c r="L13" s="5">
        <v>240</v>
      </c>
      <c r="M13" s="5">
        <v>240</v>
      </c>
      <c r="N13" s="5">
        <v>240</v>
      </c>
      <c r="O13" s="5">
        <v>286.80189903000002</v>
      </c>
      <c r="P13" s="5">
        <v>504.13652094999998</v>
      </c>
      <c r="Q13" s="5">
        <v>504.13652094999998</v>
      </c>
      <c r="R13" s="5">
        <v>504.13652094999998</v>
      </c>
      <c r="S13" s="5">
        <v>504.13652094999998</v>
      </c>
      <c r="T13" s="5">
        <v>504.13652094999998</v>
      </c>
      <c r="U13" s="5">
        <v>504.13652094999998</v>
      </c>
      <c r="V13" s="5">
        <v>504.13652094999998</v>
      </c>
      <c r="W13" s="5">
        <v>504.13652094999998</v>
      </c>
    </row>
    <row r="14" spans="1:28" s="3" customFormat="1">
      <c r="A14" s="6" t="s">
        <v>128</v>
      </c>
      <c r="B14" s="80"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80"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3153.9344469039547</v>
      </c>
      <c r="O16" s="17">
        <v>3564.1315696695333</v>
      </c>
      <c r="P16" s="17">
        <v>3798.7311865663696</v>
      </c>
      <c r="Q16" s="17">
        <v>3813.6123742557816</v>
      </c>
      <c r="R16" s="17">
        <v>3818.7029324415275</v>
      </c>
      <c r="S16" s="17">
        <v>3828.7124554502084</v>
      </c>
      <c r="T16" s="17">
        <v>3849.2205116287737</v>
      </c>
      <c r="U16" s="17">
        <v>3878.6562994201604</v>
      </c>
      <c r="V16" s="17">
        <v>3888.0325765654725</v>
      </c>
      <c r="W16" s="17">
        <v>3896.8373457572034</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145</v>
      </c>
      <c r="B21" s="80"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90.179797565800001</v>
      </c>
      <c r="O28" s="5">
        <v>38.543218044500001</v>
      </c>
      <c r="P28" s="5">
        <v>238.1333998627</v>
      </c>
      <c r="Q28" s="5">
        <v>241.10200179970002</v>
      </c>
      <c r="R28" s="5">
        <v>243.5329523346</v>
      </c>
      <c r="S28" s="5">
        <v>246.30362113699999</v>
      </c>
      <c r="T28" s="5">
        <v>249.84649526470002</v>
      </c>
      <c r="U28" s="5">
        <v>254.1635756874</v>
      </c>
      <c r="V28" s="5">
        <v>256.7874890288</v>
      </c>
      <c r="W28" s="5">
        <v>259.20509300830003</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109.65951989</v>
      </c>
      <c r="U29" s="5">
        <v>496.82870006000002</v>
      </c>
      <c r="V29" s="5">
        <v>496.82870006000002</v>
      </c>
      <c r="W29" s="5">
        <v>534.75082259999999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303.33553070565176</v>
      </c>
      <c r="O32" s="17">
        <v>267.24290726066135</v>
      </c>
      <c r="P32" s="17">
        <v>473.40226444089592</v>
      </c>
      <c r="Q32" s="17">
        <v>482.38916237122447</v>
      </c>
      <c r="R32" s="17">
        <v>485.40764558702438</v>
      </c>
      <c r="S32" s="17">
        <v>492.34021788650983</v>
      </c>
      <c r="T32" s="17">
        <v>616.22790417373858</v>
      </c>
      <c r="U32" s="17">
        <v>1024.0997293845617</v>
      </c>
      <c r="V32" s="17">
        <v>1031.2225703518993</v>
      </c>
      <c r="W32" s="17">
        <v>1075.9191585199774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406.4328504005</v>
      </c>
      <c r="M36" s="5">
        <v>797.05729046860006</v>
      </c>
      <c r="N36" s="5">
        <v>1234.9510483008999</v>
      </c>
      <c r="O36" s="5">
        <v>1236.1073204289999</v>
      </c>
      <c r="P36" s="5">
        <v>1238.6119818467</v>
      </c>
      <c r="Q36" s="5">
        <v>1239.703176858</v>
      </c>
      <c r="R36" s="5">
        <v>1240.7250184774998</v>
      </c>
      <c r="S36" s="5">
        <v>1241.6626875175</v>
      </c>
      <c r="T36" s="5">
        <v>1242.5130998645</v>
      </c>
      <c r="U36" s="5">
        <v>1243.2813625396</v>
      </c>
      <c r="V36" s="5">
        <v>1243.9133714154</v>
      </c>
      <c r="W36" s="5">
        <v>1244.4383440294998</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643.42703896</v>
      </c>
      <c r="R37" s="5">
        <v>643.42703896</v>
      </c>
      <c r="S37" s="5">
        <v>739.66207594000002</v>
      </c>
      <c r="T37" s="5">
        <v>893.61410738999996</v>
      </c>
      <c r="U37" s="5">
        <v>893.61410738999996</v>
      </c>
      <c r="V37" s="5">
        <v>893.61410738999996</v>
      </c>
      <c r="W37" s="5">
        <v>893.61410738999996</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547.26730628352652</v>
      </c>
      <c r="M40" s="17">
        <v>936.59010546941363</v>
      </c>
      <c r="N40" s="17">
        <v>1371.9813307351537</v>
      </c>
      <c r="O40" s="17">
        <v>1370.7235218108342</v>
      </c>
      <c r="P40" s="17">
        <v>1370.844409438168</v>
      </c>
      <c r="Q40" s="17">
        <v>2013.0384590723288</v>
      </c>
      <c r="R40" s="17">
        <v>2011.7904765474916</v>
      </c>
      <c r="S40" s="17">
        <v>2106.8019326904955</v>
      </c>
      <c r="T40" s="17">
        <v>2259.6477191142153</v>
      </c>
      <c r="U40" s="17">
        <v>2258.7599081050353</v>
      </c>
      <c r="V40" s="17">
        <v>2257.6687177379608</v>
      </c>
      <c r="W40" s="17">
        <v>2256.6216329024501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8"/>
  <cols>
    <col min="1" max="1" width="9" style="2"/>
    <col min="2" max="2" width="24.597656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77</v>
      </c>
      <c r="B4" s="6" t="s">
        <v>129</v>
      </c>
      <c r="C4" s="5">
        <v>413.79063427770001</v>
      </c>
      <c r="D4" s="5">
        <v>401.39973610010003</v>
      </c>
      <c r="E4" s="5">
        <v>390.25045189629998</v>
      </c>
      <c r="F4" s="5">
        <v>380.20380300470003</v>
      </c>
      <c r="G4" s="5">
        <v>371.16823606659995</v>
      </c>
      <c r="H4" s="5">
        <v>363.04513174300007</v>
      </c>
      <c r="I4" s="5">
        <v>355.73706197030003</v>
      </c>
      <c r="J4" s="5">
        <v>349.16139978009994</v>
      </c>
      <c r="K4" s="5">
        <v>343.2383796423</v>
      </c>
      <c r="L4" s="5">
        <v>307.91358177349997</v>
      </c>
      <c r="M4" s="5">
        <v>313.21557131749995</v>
      </c>
      <c r="N4" s="5">
        <v>564.97652971100001</v>
      </c>
      <c r="O4" s="5">
        <v>617.16927889009992</v>
      </c>
      <c r="P4" s="5">
        <v>1253.9477681288001</v>
      </c>
      <c r="Q4" s="5">
        <v>1852.8545229443998</v>
      </c>
      <c r="R4" s="5">
        <v>1862.7048019868998</v>
      </c>
      <c r="S4" s="5">
        <v>1873.2610287663999</v>
      </c>
      <c r="T4" s="5">
        <v>1886.2612580656998</v>
      </c>
      <c r="U4" s="5">
        <v>1901.7373551711</v>
      </c>
      <c r="V4" s="5">
        <v>1911.4500988902003</v>
      </c>
      <c r="W4" s="5">
        <v>2946.5817557093997</v>
      </c>
      <c r="AB4" s="3"/>
    </row>
    <row r="5" spans="1:28">
      <c r="A5" s="6" t="s">
        <v>77</v>
      </c>
      <c r="B5" s="6" t="s">
        <v>130</v>
      </c>
      <c r="C5" s="5">
        <v>810</v>
      </c>
      <c r="D5" s="5">
        <v>830</v>
      </c>
      <c r="E5" s="5">
        <v>830</v>
      </c>
      <c r="F5" s="5">
        <v>830</v>
      </c>
      <c r="G5" s="5">
        <v>830</v>
      </c>
      <c r="H5" s="5">
        <v>830</v>
      </c>
      <c r="I5" s="5">
        <v>830</v>
      </c>
      <c r="J5" s="5">
        <v>830</v>
      </c>
      <c r="K5" s="5">
        <v>830</v>
      </c>
      <c r="L5" s="5">
        <v>830</v>
      </c>
      <c r="M5" s="5">
        <v>830</v>
      </c>
      <c r="N5" s="5">
        <v>830</v>
      </c>
      <c r="O5" s="5">
        <v>830</v>
      </c>
      <c r="P5" s="5">
        <v>830</v>
      </c>
      <c r="Q5" s="5">
        <v>1204.5719346199999</v>
      </c>
      <c r="R5" s="5">
        <v>1318.10594474</v>
      </c>
      <c r="S5" s="5">
        <v>1631.26286037</v>
      </c>
      <c r="T5" s="5">
        <v>2311.7314880600002</v>
      </c>
      <c r="U5" s="5">
        <v>2875.59740143</v>
      </c>
      <c r="V5" s="5">
        <v>2875.59740143</v>
      </c>
      <c r="W5" s="5">
        <v>3822.2076771400002</v>
      </c>
      <c r="AB5" s="3"/>
    </row>
    <row r="6" spans="1:28">
      <c r="A6" s="6" t="s">
        <v>77</v>
      </c>
      <c r="B6" s="6" t="s">
        <v>131</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77</v>
      </c>
      <c r="B7" s="6" t="s">
        <v>119</v>
      </c>
      <c r="C7" s="5">
        <v>288.84481331493367</v>
      </c>
      <c r="D7" s="5">
        <v>324.09539757410755</v>
      </c>
      <c r="E7" s="5">
        <v>358.65822132435488</v>
      </c>
      <c r="F7" s="5">
        <v>435.22401975220697</v>
      </c>
      <c r="G7" s="5">
        <v>517.09875966085497</v>
      </c>
      <c r="H7" s="5">
        <v>572.257623788145</v>
      </c>
      <c r="I7" s="5">
        <v>616.69269494303262</v>
      </c>
      <c r="J7" s="5">
        <v>650.46792151145837</v>
      </c>
      <c r="K7" s="5">
        <v>748.18134930081226</v>
      </c>
      <c r="L7" s="5">
        <v>777.66846146290993</v>
      </c>
      <c r="M7" s="5">
        <v>862.20660875855356</v>
      </c>
      <c r="N7" s="5">
        <v>909.7017742972215</v>
      </c>
      <c r="O7" s="5">
        <v>957.14638810425913</v>
      </c>
      <c r="P7" s="5">
        <v>984.57863683040193</v>
      </c>
      <c r="Q7" s="5">
        <v>1004.7685514071279</v>
      </c>
      <c r="R7" s="5">
        <v>1004.7577276481114</v>
      </c>
      <c r="S7" s="5">
        <v>1014.125814576644</v>
      </c>
      <c r="T7" s="5">
        <v>1045.7564905835197</v>
      </c>
      <c r="U7" s="5">
        <v>1097.1275631598144</v>
      </c>
      <c r="V7" s="5">
        <v>1109.4674313465389</v>
      </c>
      <c r="W7" s="5">
        <v>1121.5292842980002</v>
      </c>
      <c r="AB7" s="3"/>
    </row>
    <row r="8" spans="1:28" s="3" customFormat="1">
      <c r="A8" s="97" t="s">
        <v>151</v>
      </c>
      <c r="B8" s="97"/>
      <c r="C8" s="17">
        <v>1512.6354475926337</v>
      </c>
      <c r="D8" s="17">
        <v>1555.4951336742074</v>
      </c>
      <c r="E8" s="17">
        <v>1578.9086732206549</v>
      </c>
      <c r="F8" s="17">
        <v>3685.4278227569071</v>
      </c>
      <c r="G8" s="17">
        <v>3758.2669957274547</v>
      </c>
      <c r="H8" s="17">
        <v>3805.3027555311451</v>
      </c>
      <c r="I8" s="17">
        <v>3842.4297569133328</v>
      </c>
      <c r="J8" s="17">
        <v>3869.6293212915584</v>
      </c>
      <c r="K8" s="17">
        <v>3961.4197289431122</v>
      </c>
      <c r="L8" s="17">
        <v>3955.5820432364098</v>
      </c>
      <c r="M8" s="17">
        <v>4045.4221800760533</v>
      </c>
      <c r="N8" s="17">
        <v>4344.6783040082209</v>
      </c>
      <c r="O8" s="17">
        <v>4444.3156669943592</v>
      </c>
      <c r="P8" s="17">
        <v>5108.5264049592015</v>
      </c>
      <c r="Q8" s="17">
        <v>6102.1950089715274</v>
      </c>
      <c r="R8" s="17">
        <v>6225.5684743750116</v>
      </c>
      <c r="S8" s="17">
        <v>6558.6497037130439</v>
      </c>
      <c r="T8" s="17">
        <v>7283.74923670922</v>
      </c>
      <c r="U8" s="17">
        <v>7914.4623197609144</v>
      </c>
      <c r="V8" s="17">
        <v>7936.5149316667394</v>
      </c>
      <c r="W8" s="17">
        <v>9930.3187171474001</v>
      </c>
      <c r="Z8" s="2"/>
      <c r="AA8" s="2"/>
    </row>
    <row r="9" spans="1:28">
      <c r="AB9" s="3"/>
    </row>
    <row r="11" spans="1:28"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128</v>
      </c>
      <c r="B12" s="6" t="s">
        <v>129</v>
      </c>
      <c r="C12" s="5">
        <v>38.946611563700003</v>
      </c>
      <c r="D12" s="5">
        <v>36.567301191200002</v>
      </c>
      <c r="E12" s="5">
        <v>34.120643849499999</v>
      </c>
      <c r="F12" s="5">
        <v>32.956117255199999</v>
      </c>
      <c r="G12" s="5">
        <v>30.894508408499998</v>
      </c>
      <c r="H12" s="5">
        <v>28.0952459443</v>
      </c>
      <c r="I12" s="5">
        <v>25.7759311698</v>
      </c>
      <c r="J12" s="5">
        <v>23.278949297099999</v>
      </c>
      <c r="K12" s="5">
        <v>21.241014738000001</v>
      </c>
      <c r="L12" s="5">
        <v>19.237988396799999</v>
      </c>
      <c r="M12" s="5">
        <v>21.660265220100001</v>
      </c>
      <c r="N12" s="5">
        <v>26.491809272499999</v>
      </c>
      <c r="O12" s="5">
        <v>126.4215374684</v>
      </c>
      <c r="P12" s="5">
        <v>371.68357210960005</v>
      </c>
      <c r="Q12" s="5">
        <v>469.13760812020001</v>
      </c>
      <c r="R12" s="5">
        <v>473.32875634070001</v>
      </c>
      <c r="S12" s="5">
        <v>477.90672165680002</v>
      </c>
      <c r="T12" s="5">
        <v>483.55040810230003</v>
      </c>
      <c r="U12" s="5">
        <v>490.2092060475</v>
      </c>
      <c r="V12" s="5">
        <v>494.30588399980002</v>
      </c>
      <c r="W12" s="5">
        <v>1150.1527986714</v>
      </c>
    </row>
    <row r="13" spans="1:28" s="3" customFormat="1">
      <c r="A13" s="6" t="s">
        <v>128</v>
      </c>
      <c r="B13" s="6" t="s">
        <v>130</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578.85601021000002</v>
      </c>
      <c r="U13" s="5">
        <v>588.30368729999998</v>
      </c>
      <c r="V13" s="5">
        <v>588.30368729999998</v>
      </c>
      <c r="W13" s="5">
        <v>588.30368729999998</v>
      </c>
    </row>
    <row r="14" spans="1:28" s="3" customFormat="1">
      <c r="A14" s="6" t="s">
        <v>128</v>
      </c>
      <c r="B14" s="6" t="s">
        <v>131</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128</v>
      </c>
      <c r="B15" s="6" t="s">
        <v>119</v>
      </c>
      <c r="C15" s="5">
        <v>90.875426981976133</v>
      </c>
      <c r="D15" s="5">
        <v>106.38529706313012</v>
      </c>
      <c r="E15" s="5">
        <v>122.07076578707331</v>
      </c>
      <c r="F15" s="5">
        <v>159.00985711731784</v>
      </c>
      <c r="G15" s="5">
        <v>196.81975058832776</v>
      </c>
      <c r="H15" s="5">
        <v>220.10664229321867</v>
      </c>
      <c r="I15" s="5">
        <v>241.80923182923954</v>
      </c>
      <c r="J15" s="5">
        <v>255.94745595091919</v>
      </c>
      <c r="K15" s="5">
        <v>298.50891732463765</v>
      </c>
      <c r="L15" s="5">
        <v>312.24501037922016</v>
      </c>
      <c r="M15" s="5">
        <v>350.94284168767922</v>
      </c>
      <c r="N15" s="5">
        <v>371.99975844145456</v>
      </c>
      <c r="O15" s="5">
        <v>395.29832781113333</v>
      </c>
      <c r="P15" s="5">
        <v>407.48043254676924</v>
      </c>
      <c r="Q15" s="5">
        <v>417.28289792558144</v>
      </c>
      <c r="R15" s="5">
        <v>418.1823078908277</v>
      </c>
      <c r="S15" s="5">
        <v>423.61386558340826</v>
      </c>
      <c r="T15" s="5">
        <v>438.47823531647367</v>
      </c>
      <c r="U15" s="5">
        <v>461.25522516266011</v>
      </c>
      <c r="V15" s="5">
        <v>466.5348243556727</v>
      </c>
      <c r="W15" s="5">
        <v>471.61470361580371</v>
      </c>
    </row>
    <row r="16" spans="1:28" s="3" customFormat="1">
      <c r="A16" s="97" t="s">
        <v>151</v>
      </c>
      <c r="B16" s="97"/>
      <c r="C16" s="17">
        <v>369.82203854567615</v>
      </c>
      <c r="D16" s="17">
        <v>382.9525982543301</v>
      </c>
      <c r="E16" s="17">
        <v>396.19140963657327</v>
      </c>
      <c r="F16" s="17">
        <v>2471.9659743725178</v>
      </c>
      <c r="G16" s="17">
        <v>2507.7142589968275</v>
      </c>
      <c r="H16" s="17">
        <v>2528.2018882375187</v>
      </c>
      <c r="I16" s="17">
        <v>2547.5851629990398</v>
      </c>
      <c r="J16" s="17">
        <v>2559.2264052480191</v>
      </c>
      <c r="K16" s="17">
        <v>2599.7499320626375</v>
      </c>
      <c r="L16" s="17">
        <v>2611.4829987760204</v>
      </c>
      <c r="M16" s="17">
        <v>2652.603106907779</v>
      </c>
      <c r="N16" s="17">
        <v>2678.4915677139547</v>
      </c>
      <c r="O16" s="17">
        <v>2801.7198652795332</v>
      </c>
      <c r="P16" s="17">
        <v>3059.1640046563693</v>
      </c>
      <c r="Q16" s="17">
        <v>3166.4205060457812</v>
      </c>
      <c r="R16" s="17">
        <v>3171.5110642315281</v>
      </c>
      <c r="S16" s="17">
        <v>3181.5205872402084</v>
      </c>
      <c r="T16" s="17">
        <v>3540.8846536287738</v>
      </c>
      <c r="U16" s="17">
        <v>3579.7681185101601</v>
      </c>
      <c r="V16" s="17">
        <v>3589.1443956554726</v>
      </c>
      <c r="W16" s="17">
        <v>4250.0711895872037</v>
      </c>
    </row>
    <row r="17" spans="1:23" s="3" customFormat="1"/>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6" t="s">
        <v>129</v>
      </c>
      <c r="C20" s="5">
        <v>15.7150044028</v>
      </c>
      <c r="D20" s="5">
        <v>14.8457677229</v>
      </c>
      <c r="E20" s="5">
        <v>13.901132713999999</v>
      </c>
      <c r="F20" s="5">
        <v>13.7135806616</v>
      </c>
      <c r="G20" s="5">
        <v>13.290419973300001</v>
      </c>
      <c r="H20" s="5">
        <v>12.702531946100001</v>
      </c>
      <c r="I20" s="5">
        <v>11.634426062699999</v>
      </c>
      <c r="J20" s="5">
        <v>10.5144193842</v>
      </c>
      <c r="K20" s="5">
        <v>9.8075691366999997</v>
      </c>
      <c r="L20" s="5">
        <v>8.6845616486000008</v>
      </c>
      <c r="M20" s="5">
        <v>9.5859605243000008</v>
      </c>
      <c r="N20" s="5">
        <v>12.1257204185</v>
      </c>
      <c r="O20" s="5">
        <v>14.616697330499999</v>
      </c>
      <c r="P20" s="5">
        <v>17.363170822899999</v>
      </c>
      <c r="Q20" s="5">
        <v>19.880038386999999</v>
      </c>
      <c r="R20" s="5">
        <v>21.855614459400002</v>
      </c>
      <c r="S20" s="5">
        <v>23.91382939</v>
      </c>
      <c r="T20" s="5">
        <v>26.610378690299999</v>
      </c>
      <c r="U20" s="5">
        <v>30.036357294399998</v>
      </c>
      <c r="V20" s="5">
        <v>32.224590148799997</v>
      </c>
      <c r="W20" s="5">
        <v>34.261409444000002</v>
      </c>
    </row>
    <row r="21" spans="1:23" s="3" customFormat="1">
      <c r="A21" s="6" t="s">
        <v>145</v>
      </c>
      <c r="B21" s="6" t="s">
        <v>130</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145</v>
      </c>
      <c r="B22" s="6"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6" t="s">
        <v>119</v>
      </c>
      <c r="C23" s="5">
        <v>36.668343606542621</v>
      </c>
      <c r="D23" s="5">
        <v>43.190811404942643</v>
      </c>
      <c r="E23" s="5">
        <v>49.732998099311814</v>
      </c>
      <c r="F23" s="5">
        <v>66.166608301912802</v>
      </c>
      <c r="G23" s="5">
        <v>84.669324068404208</v>
      </c>
      <c r="H23" s="5">
        <v>99.515471792554976</v>
      </c>
      <c r="I23" s="5">
        <v>109.14490772286702</v>
      </c>
      <c r="J23" s="5">
        <v>115.60396725191086</v>
      </c>
      <c r="K23" s="5">
        <v>137.82989563841522</v>
      </c>
      <c r="L23" s="5">
        <v>140.95605975875233</v>
      </c>
      <c r="M23" s="5">
        <v>155.31315949000452</v>
      </c>
      <c r="N23" s="5">
        <v>170.27017748167327</v>
      </c>
      <c r="O23" s="5">
        <v>180.27260041003464</v>
      </c>
      <c r="P23" s="5">
        <v>190.52976138634668</v>
      </c>
      <c r="Q23" s="5">
        <v>196.51846036226152</v>
      </c>
      <c r="R23" s="5">
        <v>196.95793284052237</v>
      </c>
      <c r="S23" s="5">
        <v>198.70231183570246</v>
      </c>
      <c r="T23" s="5">
        <v>206.05637834111138</v>
      </c>
      <c r="U23" s="5">
        <v>218.92316275018638</v>
      </c>
      <c r="V23" s="5">
        <v>223.11735142263532</v>
      </c>
      <c r="W23" s="5">
        <v>227.24082066214345</v>
      </c>
    </row>
    <row r="24" spans="1:23" s="3" customFormat="1">
      <c r="A24" s="97" t="s">
        <v>151</v>
      </c>
      <c r="B24" s="97"/>
      <c r="C24" s="17">
        <v>622.38334800934263</v>
      </c>
      <c r="D24" s="17">
        <v>648.03657912784263</v>
      </c>
      <c r="E24" s="17">
        <v>653.6341308133118</v>
      </c>
      <c r="F24" s="17">
        <v>669.88018896351275</v>
      </c>
      <c r="G24" s="17">
        <v>687.9597440417042</v>
      </c>
      <c r="H24" s="17">
        <v>702.21800373865494</v>
      </c>
      <c r="I24" s="17">
        <v>710.77933378556702</v>
      </c>
      <c r="J24" s="17">
        <v>716.11838663611081</v>
      </c>
      <c r="K24" s="17">
        <v>737.63746477511518</v>
      </c>
      <c r="L24" s="17">
        <v>739.64062140735234</v>
      </c>
      <c r="M24" s="17">
        <v>754.89912001430457</v>
      </c>
      <c r="N24" s="17">
        <v>772.39589790017328</v>
      </c>
      <c r="O24" s="17">
        <v>784.88929774053463</v>
      </c>
      <c r="P24" s="17">
        <v>797.89293220924662</v>
      </c>
      <c r="Q24" s="17">
        <v>806.39849874926153</v>
      </c>
      <c r="R24" s="17">
        <v>808.81354729992245</v>
      </c>
      <c r="S24" s="17">
        <v>812.61614122570245</v>
      </c>
      <c r="T24" s="17">
        <v>822.66675703141141</v>
      </c>
      <c r="U24" s="17">
        <v>838.95952004458638</v>
      </c>
      <c r="V24" s="17">
        <v>845.34194157143531</v>
      </c>
      <c r="W24" s="17">
        <v>851.50223010614354</v>
      </c>
    </row>
    <row r="25" spans="1:23" s="3" customFormat="1"/>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6" t="s">
        <v>129</v>
      </c>
      <c r="C28" s="5">
        <v>93.161590804399992</v>
      </c>
      <c r="D28" s="5">
        <v>91.794065515</v>
      </c>
      <c r="E28" s="5">
        <v>90.568867570600005</v>
      </c>
      <c r="F28" s="5">
        <v>89.730952968899999</v>
      </c>
      <c r="G28" s="5">
        <v>89.193310019400002</v>
      </c>
      <c r="H28" s="5">
        <v>88.3105895172</v>
      </c>
      <c r="I28" s="5">
        <v>87.269130504999993</v>
      </c>
      <c r="J28" s="5">
        <v>86.550750223400001</v>
      </c>
      <c r="K28" s="5">
        <v>86.148285916899994</v>
      </c>
      <c r="L28" s="5">
        <v>85.400756277400006</v>
      </c>
      <c r="M28" s="5">
        <v>87.339403163900002</v>
      </c>
      <c r="N28" s="5">
        <v>262.1517049858</v>
      </c>
      <c r="O28" s="5">
        <v>210.51512546450002</v>
      </c>
      <c r="P28" s="5">
        <v>503.77103022270001</v>
      </c>
      <c r="Q28" s="5">
        <v>506.73963215970002</v>
      </c>
      <c r="R28" s="5">
        <v>509.1705826946</v>
      </c>
      <c r="S28" s="5">
        <v>511.941251497</v>
      </c>
      <c r="T28" s="5">
        <v>515.48412562470003</v>
      </c>
      <c r="U28" s="5">
        <v>519.8012060474</v>
      </c>
      <c r="V28" s="5">
        <v>522.4251193888</v>
      </c>
      <c r="W28" s="5">
        <v>898.99699411829999</v>
      </c>
    </row>
    <row r="29" spans="1:23" s="3" customFormat="1">
      <c r="A29" s="6" t="s">
        <v>146</v>
      </c>
      <c r="B29" s="6"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301.37356186</v>
      </c>
      <c r="U29" s="5">
        <v>855.79179813999997</v>
      </c>
      <c r="V29" s="5">
        <v>855.79179813999997</v>
      </c>
      <c r="W29" s="5">
        <v>909.91337670999997</v>
      </c>
    </row>
    <row r="30" spans="1:23" s="3" customFormat="1">
      <c r="A30" s="6" t="s">
        <v>146</v>
      </c>
      <c r="B30" s="6"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6" t="s">
        <v>119</v>
      </c>
      <c r="C31" s="5">
        <v>42.377045210292167</v>
      </c>
      <c r="D31" s="5">
        <v>48.858996713109136</v>
      </c>
      <c r="E31" s="5">
        <v>55.699522997627717</v>
      </c>
      <c r="F31" s="5">
        <v>71.075324457986866</v>
      </c>
      <c r="G31" s="5">
        <v>90.421368779059449</v>
      </c>
      <c r="H31" s="5">
        <v>104.2791784554789</v>
      </c>
      <c r="I31" s="5">
        <v>115.09919867014729</v>
      </c>
      <c r="J31" s="5">
        <v>126.99822042125587</v>
      </c>
      <c r="K31" s="5">
        <v>156.67155266041703</v>
      </c>
      <c r="L31" s="5">
        <v>168.81101000845462</v>
      </c>
      <c r="M31" s="5">
        <v>199.92484704447969</v>
      </c>
      <c r="N31" s="5">
        <v>213.15573313985178</v>
      </c>
      <c r="O31" s="5">
        <v>228.69968921616137</v>
      </c>
      <c r="P31" s="5">
        <v>235.26886457819589</v>
      </c>
      <c r="Q31" s="5">
        <v>241.28716057152445</v>
      </c>
      <c r="R31" s="5">
        <v>241.87469325242435</v>
      </c>
      <c r="S31" s="5">
        <v>246.03659674950984</v>
      </c>
      <c r="T31" s="5">
        <v>256.72188901903849</v>
      </c>
      <c r="U31" s="5">
        <v>273.10745363716171</v>
      </c>
      <c r="V31" s="5">
        <v>277.60638126309937</v>
      </c>
      <c r="W31" s="5">
        <v>281.96324291167736</v>
      </c>
    </row>
    <row r="32" spans="1:23" s="3" customFormat="1">
      <c r="A32" s="97" t="s">
        <v>151</v>
      </c>
      <c r="B32" s="97"/>
      <c r="C32" s="17">
        <v>135.53863601469214</v>
      </c>
      <c r="D32" s="17">
        <v>140.65306222810915</v>
      </c>
      <c r="E32" s="17">
        <v>146.26839056822772</v>
      </c>
      <c r="F32" s="17">
        <v>160.80627742688688</v>
      </c>
      <c r="G32" s="17">
        <v>179.61467879845947</v>
      </c>
      <c r="H32" s="17">
        <v>192.58976797267889</v>
      </c>
      <c r="I32" s="17">
        <v>202.36832917514727</v>
      </c>
      <c r="J32" s="17">
        <v>213.54897064465587</v>
      </c>
      <c r="K32" s="17">
        <v>242.81983857731703</v>
      </c>
      <c r="L32" s="17">
        <v>254.21176628585462</v>
      </c>
      <c r="M32" s="17">
        <v>287.26425020837968</v>
      </c>
      <c r="N32" s="17">
        <v>475.30743812565174</v>
      </c>
      <c r="O32" s="17">
        <v>439.21481468066139</v>
      </c>
      <c r="P32" s="17">
        <v>739.03989480089592</v>
      </c>
      <c r="Q32" s="17">
        <v>748.02679273122453</v>
      </c>
      <c r="R32" s="17">
        <v>751.04527594702438</v>
      </c>
      <c r="S32" s="17">
        <v>757.97784824650989</v>
      </c>
      <c r="T32" s="17">
        <v>1073.5795765037385</v>
      </c>
      <c r="U32" s="17">
        <v>1648.7004578245615</v>
      </c>
      <c r="V32" s="17">
        <v>1655.8232987918993</v>
      </c>
      <c r="W32" s="17">
        <v>2090.8736137399774</v>
      </c>
    </row>
    <row r="33" spans="1:23" s="3" customFormat="1"/>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6" t="s">
        <v>129</v>
      </c>
      <c r="C36" s="5">
        <v>263.6623262283</v>
      </c>
      <c r="D36" s="5">
        <v>256.09618465850002</v>
      </c>
      <c r="E36" s="5">
        <v>249.7656421595</v>
      </c>
      <c r="F36" s="5">
        <v>242.067230841</v>
      </c>
      <c r="G36" s="5">
        <v>236.19626779359999</v>
      </c>
      <c r="H36" s="5">
        <v>232.52771300079999</v>
      </c>
      <c r="I36" s="5">
        <v>229.78590868949999</v>
      </c>
      <c r="J36" s="5">
        <v>227.68280598519999</v>
      </c>
      <c r="K36" s="5">
        <v>225.02677635809999</v>
      </c>
      <c r="L36" s="5">
        <v>193.6770694105</v>
      </c>
      <c r="M36" s="5">
        <v>193.6119943786</v>
      </c>
      <c r="N36" s="5">
        <v>262.97914088089999</v>
      </c>
      <c r="O36" s="5">
        <v>264.13541300899999</v>
      </c>
      <c r="P36" s="5">
        <v>359.39238614670001</v>
      </c>
      <c r="Q36" s="5">
        <v>855.09710683799995</v>
      </c>
      <c r="R36" s="5">
        <v>856.11894845749998</v>
      </c>
      <c r="S36" s="5">
        <v>857.05661749749993</v>
      </c>
      <c r="T36" s="5">
        <v>857.90702984450002</v>
      </c>
      <c r="U36" s="5">
        <v>858.67529251960002</v>
      </c>
      <c r="V36" s="5">
        <v>859.30730139539992</v>
      </c>
      <c r="W36" s="5">
        <v>859.8322740095</v>
      </c>
    </row>
    <row r="37" spans="1:23" s="3" customFormat="1">
      <c r="A37" s="6" t="s">
        <v>147</v>
      </c>
      <c r="B37" s="6" t="s">
        <v>130</v>
      </c>
      <c r="C37" s="5">
        <v>0</v>
      </c>
      <c r="D37" s="5">
        <v>0</v>
      </c>
      <c r="E37" s="5">
        <v>0</v>
      </c>
      <c r="F37" s="5">
        <v>0</v>
      </c>
      <c r="G37" s="5">
        <v>0</v>
      </c>
      <c r="H37" s="5">
        <v>0</v>
      </c>
      <c r="I37" s="5">
        <v>0</v>
      </c>
      <c r="J37" s="5">
        <v>0</v>
      </c>
      <c r="K37" s="5">
        <v>0</v>
      </c>
      <c r="L37" s="5">
        <v>0</v>
      </c>
      <c r="M37" s="5">
        <v>0</v>
      </c>
      <c r="N37" s="5">
        <v>0</v>
      </c>
      <c r="O37" s="5">
        <v>0</v>
      </c>
      <c r="P37" s="5">
        <v>0</v>
      </c>
      <c r="Q37" s="5">
        <v>374.57193461999998</v>
      </c>
      <c r="R37" s="5">
        <v>488.10594473999998</v>
      </c>
      <c r="S37" s="5">
        <v>801.26286037</v>
      </c>
      <c r="T37" s="5">
        <v>841.50191599000004</v>
      </c>
      <c r="U37" s="5">
        <v>841.50191599000004</v>
      </c>
      <c r="V37" s="5">
        <v>841.50191599000004</v>
      </c>
      <c r="W37" s="5">
        <v>1733.9906131299999</v>
      </c>
    </row>
    <row r="38" spans="1:23" s="3" customFormat="1">
      <c r="A38" s="6" t="s">
        <v>147</v>
      </c>
      <c r="B38" s="6"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6" t="s">
        <v>119</v>
      </c>
      <c r="C39" s="5">
        <v>113.5454278661304</v>
      </c>
      <c r="D39" s="5">
        <v>119.56118364319173</v>
      </c>
      <c r="E39" s="5">
        <v>124.37832592507158</v>
      </c>
      <c r="F39" s="5">
        <v>130.5965892540309</v>
      </c>
      <c r="G39" s="5">
        <v>135.03513586876275</v>
      </c>
      <c r="H39" s="5">
        <v>137.31739751749473</v>
      </c>
      <c r="I39" s="5">
        <v>138.70960465256542</v>
      </c>
      <c r="J39" s="5">
        <v>139.44495023461465</v>
      </c>
      <c r="K39" s="5">
        <v>140.91050695277428</v>
      </c>
      <c r="L39" s="5">
        <v>140.83445588302646</v>
      </c>
      <c r="M39" s="5">
        <v>139.53281500081354</v>
      </c>
      <c r="N39" s="5">
        <v>137.03028243425399</v>
      </c>
      <c r="O39" s="5">
        <v>134.61620138183434</v>
      </c>
      <c r="P39" s="5">
        <v>132.23242759146791</v>
      </c>
      <c r="Q39" s="5">
        <v>129.90824325432874</v>
      </c>
      <c r="R39" s="5">
        <v>127.63841910999163</v>
      </c>
      <c r="S39" s="5">
        <v>125.47716923299549</v>
      </c>
      <c r="T39" s="5">
        <v>123.52051185971567</v>
      </c>
      <c r="U39" s="5">
        <v>121.86443817543531</v>
      </c>
      <c r="V39" s="5">
        <v>120.14123893256084</v>
      </c>
      <c r="W39" s="5">
        <v>118.56918148295003</v>
      </c>
    </row>
    <row r="40" spans="1:23" s="3" customFormat="1">
      <c r="A40" s="97" t="s">
        <v>151</v>
      </c>
      <c r="B40" s="97"/>
      <c r="C40" s="17">
        <v>377.20775409443041</v>
      </c>
      <c r="D40" s="17">
        <v>375.65736830169175</v>
      </c>
      <c r="E40" s="17">
        <v>374.14396808457161</v>
      </c>
      <c r="F40" s="17">
        <v>372.66382009503093</v>
      </c>
      <c r="G40" s="17">
        <v>371.23140366236271</v>
      </c>
      <c r="H40" s="17">
        <v>369.84511051829475</v>
      </c>
      <c r="I40" s="17">
        <v>368.49551334206541</v>
      </c>
      <c r="J40" s="17">
        <v>367.12775621981461</v>
      </c>
      <c r="K40" s="17">
        <v>365.93728331087425</v>
      </c>
      <c r="L40" s="17">
        <v>334.51152529352646</v>
      </c>
      <c r="M40" s="17">
        <v>333.14480937941357</v>
      </c>
      <c r="N40" s="17">
        <v>400.00942331515398</v>
      </c>
      <c r="O40" s="17">
        <v>398.75161439083433</v>
      </c>
      <c r="P40" s="17">
        <v>491.62481373816792</v>
      </c>
      <c r="Q40" s="17">
        <v>1359.5772847123285</v>
      </c>
      <c r="R40" s="17">
        <v>1471.8633123074917</v>
      </c>
      <c r="S40" s="17">
        <v>1783.7966471004954</v>
      </c>
      <c r="T40" s="17">
        <v>1822.9294576942159</v>
      </c>
      <c r="U40" s="17">
        <v>1822.0416466850352</v>
      </c>
      <c r="V40" s="17">
        <v>1820.9504563179607</v>
      </c>
      <c r="W40" s="17">
        <v>2712.3920686224501</v>
      </c>
    </row>
    <row r="41" spans="1:23" s="3" customFormat="1"/>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6" t="s">
        <v>129</v>
      </c>
      <c r="C44" s="5">
        <v>2.3051012785</v>
      </c>
      <c r="D44" s="5">
        <v>2.0964170124999999</v>
      </c>
      <c r="E44" s="5">
        <v>1.8941656027</v>
      </c>
      <c r="F44" s="5">
        <v>1.735921278</v>
      </c>
      <c r="G44" s="5">
        <v>1.5937298717999999</v>
      </c>
      <c r="H44" s="5">
        <v>1.4090513346</v>
      </c>
      <c r="I44" s="5">
        <v>1.2716655432999999</v>
      </c>
      <c r="J44" s="5">
        <v>1.1344748901999999</v>
      </c>
      <c r="K44" s="5">
        <v>1.0147334926</v>
      </c>
      <c r="L44" s="5">
        <v>0.91320604019999996</v>
      </c>
      <c r="M44" s="5">
        <v>1.0179480305999999</v>
      </c>
      <c r="N44" s="5">
        <v>1.2281541533</v>
      </c>
      <c r="O44" s="5">
        <v>1.4805056177</v>
      </c>
      <c r="P44" s="5">
        <v>1.7376088269000001</v>
      </c>
      <c r="Q44" s="5">
        <v>2.0001374395</v>
      </c>
      <c r="R44" s="5">
        <v>2.2309000346999999</v>
      </c>
      <c r="S44" s="5">
        <v>2.4426087250999999</v>
      </c>
      <c r="T44" s="5">
        <v>2.7093158039</v>
      </c>
      <c r="U44" s="5">
        <v>3.0152932622000002</v>
      </c>
      <c r="V44" s="5">
        <v>3.1872039574</v>
      </c>
      <c r="W44" s="5">
        <v>3.3382794661999999</v>
      </c>
    </row>
    <row r="45" spans="1:23" s="3" customFormat="1">
      <c r="A45" s="6" t="s">
        <v>148</v>
      </c>
      <c r="B45" s="6"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6"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6" t="s">
        <v>119</v>
      </c>
      <c r="C47" s="5">
        <v>5.3785696499923432</v>
      </c>
      <c r="D47" s="5">
        <v>6.0991087497339453</v>
      </c>
      <c r="E47" s="5">
        <v>6.7766085152704321</v>
      </c>
      <c r="F47" s="5">
        <v>8.3756406209585723</v>
      </c>
      <c r="G47" s="5">
        <v>10.153180356300798</v>
      </c>
      <c r="H47" s="5">
        <v>11.038933729397613</v>
      </c>
      <c r="I47" s="5">
        <v>11.929752068213359</v>
      </c>
      <c r="J47" s="5">
        <v>12.473327652757805</v>
      </c>
      <c r="K47" s="5">
        <v>14.260476724568058</v>
      </c>
      <c r="L47" s="5">
        <v>14.821925433456407</v>
      </c>
      <c r="M47" s="5">
        <v>16.49294553557662</v>
      </c>
      <c r="N47" s="5">
        <v>17.245822799987824</v>
      </c>
      <c r="O47" s="5">
        <v>18.259569285095459</v>
      </c>
      <c r="P47" s="5">
        <v>19.067150727622096</v>
      </c>
      <c r="Q47" s="5">
        <v>19.771789293431741</v>
      </c>
      <c r="R47" s="5">
        <v>20.104374554345323</v>
      </c>
      <c r="S47" s="5">
        <v>20.295871175027834</v>
      </c>
      <c r="T47" s="5">
        <v>20.979476047180576</v>
      </c>
      <c r="U47" s="5">
        <v>21.977283434370893</v>
      </c>
      <c r="V47" s="5">
        <v>22.067635372570809</v>
      </c>
      <c r="W47" s="5">
        <v>22.141335625425796</v>
      </c>
    </row>
    <row r="48" spans="1:23">
      <c r="A48" s="97" t="s">
        <v>151</v>
      </c>
      <c r="B48" s="97"/>
      <c r="C48" s="17">
        <v>7.6836709284923437</v>
      </c>
      <c r="D48" s="17">
        <v>8.1955257622339452</v>
      </c>
      <c r="E48" s="17">
        <v>8.6707741179704314</v>
      </c>
      <c r="F48" s="17">
        <v>10.111561898958572</v>
      </c>
      <c r="G48" s="17">
        <v>11.746910228100798</v>
      </c>
      <c r="H48" s="17">
        <v>12.447985063997614</v>
      </c>
      <c r="I48" s="17">
        <v>13.201417611513358</v>
      </c>
      <c r="J48" s="17">
        <v>13.607802542957804</v>
      </c>
      <c r="K48" s="17">
        <v>15.275210217168057</v>
      </c>
      <c r="L48" s="17">
        <v>15.735131473656407</v>
      </c>
      <c r="M48" s="17">
        <v>17.51089356617662</v>
      </c>
      <c r="N48" s="17">
        <v>18.473976953287824</v>
      </c>
      <c r="O48" s="17">
        <v>19.74007490279546</v>
      </c>
      <c r="P48" s="17">
        <v>20.804759554522096</v>
      </c>
      <c r="Q48" s="17">
        <v>21.771926732931743</v>
      </c>
      <c r="R48" s="17">
        <v>22.335274589045323</v>
      </c>
      <c r="S48" s="17">
        <v>22.738479900127835</v>
      </c>
      <c r="T48" s="17">
        <v>23.688791851080577</v>
      </c>
      <c r="U48" s="17">
        <v>24.992576696570893</v>
      </c>
      <c r="V48" s="17">
        <v>25.25483932997081</v>
      </c>
      <c r="W48" s="17">
        <v>25.479615091625796</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8"/>
  <cols>
    <col min="1" max="1" width="9" style="2"/>
    <col min="2" max="2" width="21.097656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77</v>
      </c>
      <c r="B4" s="80" t="s">
        <v>129</v>
      </c>
      <c r="C4" s="5">
        <v>114.16762839027922</v>
      </c>
      <c r="D4" s="5">
        <v>152.3066053498371</v>
      </c>
      <c r="E4" s="5">
        <v>121.45667424310446</v>
      </c>
      <c r="F4" s="5">
        <v>99.590523941944994</v>
      </c>
      <c r="G4" s="5">
        <v>112.78543078670741</v>
      </c>
      <c r="H4" s="5">
        <v>116.35400265561712</v>
      </c>
      <c r="I4" s="5">
        <v>116.93145114015303</v>
      </c>
      <c r="J4" s="5">
        <v>91.583761063673705</v>
      </c>
      <c r="K4" s="5">
        <v>94.031635274083385</v>
      </c>
      <c r="L4" s="5">
        <v>223.40482037294703</v>
      </c>
      <c r="M4" s="5">
        <v>406.01556700963323</v>
      </c>
      <c r="N4" s="5">
        <v>809.92373073148042</v>
      </c>
      <c r="O4" s="5">
        <v>943.04116940679626</v>
      </c>
      <c r="P4" s="5">
        <v>944.17448300527667</v>
      </c>
      <c r="Q4" s="5">
        <v>1131.1011190828387</v>
      </c>
      <c r="R4" s="5">
        <v>1162.386387517897</v>
      </c>
      <c r="S4" s="5">
        <v>1146.5759476061501</v>
      </c>
      <c r="T4" s="5">
        <v>1162.0511913087623</v>
      </c>
      <c r="U4" s="5">
        <v>1193.1313904298595</v>
      </c>
      <c r="V4" s="5">
        <v>1143.6795758892424</v>
      </c>
      <c r="W4" s="5">
        <v>1149.0515040652572</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77</v>
      </c>
      <c r="B5" s="80" t="s">
        <v>130</v>
      </c>
      <c r="C5" s="5">
        <v>6.3484853225407267</v>
      </c>
      <c r="D5" s="5">
        <v>17.946458879662302</v>
      </c>
      <c r="E5" s="5">
        <v>15.980811734459419</v>
      </c>
      <c r="F5" s="5">
        <v>32.512330544378933</v>
      </c>
      <c r="G5" s="5">
        <v>26.880165572152958</v>
      </c>
      <c r="H5" s="5">
        <v>27.428595192981685</v>
      </c>
      <c r="I5" s="5">
        <v>27.77861702668087</v>
      </c>
      <c r="J5" s="5">
        <v>49.488248944655496</v>
      </c>
      <c r="K5" s="5">
        <v>39.366452463023101</v>
      </c>
      <c r="L5" s="5">
        <v>46.388144403875756</v>
      </c>
      <c r="M5" s="5">
        <v>66.456622047417227</v>
      </c>
      <c r="N5" s="5">
        <v>116.04633363673963</v>
      </c>
      <c r="O5" s="5">
        <v>162.32149797709019</v>
      </c>
      <c r="P5" s="5">
        <v>300.83295007022326</v>
      </c>
      <c r="Q5" s="5">
        <v>930.22507177879572</v>
      </c>
      <c r="R5" s="5">
        <v>1077.0792344131817</v>
      </c>
      <c r="S5" s="5">
        <v>1438.8468155461596</v>
      </c>
      <c r="T5" s="5">
        <v>1521.7445690253855</v>
      </c>
      <c r="U5" s="5">
        <v>2065.1198092651689</v>
      </c>
      <c r="V5" s="5">
        <v>2149.3315851762527</v>
      </c>
      <c r="W5" s="5">
        <v>2274.4645431843596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77</v>
      </c>
      <c r="B6" s="80" t="s">
        <v>131</v>
      </c>
      <c r="C6" s="5">
        <v>0</v>
      </c>
      <c r="D6" s="5">
        <v>0</v>
      </c>
      <c r="E6" s="5">
        <v>0</v>
      </c>
      <c r="F6" s="5">
        <v>3.8621875440718556</v>
      </c>
      <c r="G6" s="5">
        <v>95.214103455515868</v>
      </c>
      <c r="H6" s="5">
        <v>125.02976120890175</v>
      </c>
      <c r="I6" s="5">
        <v>94.617639160167244</v>
      </c>
      <c r="J6" s="5">
        <v>54.704747135539499</v>
      </c>
      <c r="K6" s="5">
        <v>332.76901506484074</v>
      </c>
      <c r="L6" s="5">
        <v>433.4346441616284</v>
      </c>
      <c r="M6" s="5">
        <v>504.8606707670337</v>
      </c>
      <c r="N6" s="5">
        <v>1026.5904343695054</v>
      </c>
      <c r="O6" s="5">
        <v>1138.0949629112063</v>
      </c>
      <c r="P6" s="5">
        <v>477.37703377265865</v>
      </c>
      <c r="Q6" s="5">
        <v>1910.3361425434414</v>
      </c>
      <c r="R6" s="5">
        <v>2040.2851548766964</v>
      </c>
      <c r="S6" s="5">
        <v>1808.2791753702531</v>
      </c>
      <c r="T6" s="5">
        <v>1973.4353951790445</v>
      </c>
      <c r="U6" s="5">
        <v>1842.587995402027</v>
      </c>
      <c r="V6" s="5">
        <v>1196.8364066992995</v>
      </c>
      <c r="W6" s="5">
        <v>1424.2110018416674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97" t="s">
        <v>152</v>
      </c>
      <c r="B8" s="97"/>
      <c r="C8" s="17">
        <v>327.09102109269992</v>
      </c>
      <c r="D8" s="17">
        <v>399.46209411254267</v>
      </c>
      <c r="E8" s="17">
        <v>389.99790474911595</v>
      </c>
      <c r="F8" s="17">
        <v>432.0898407860999</v>
      </c>
      <c r="G8" s="17">
        <v>584.22239458365641</v>
      </c>
      <c r="H8" s="17">
        <v>671.28848360326174</v>
      </c>
      <c r="I8" s="17">
        <v>682.15394098546199</v>
      </c>
      <c r="J8" s="17">
        <v>666.14390391104803</v>
      </c>
      <c r="K8" s="17">
        <v>983.6594686288754</v>
      </c>
      <c r="L8" s="17">
        <v>1265.7528333068585</v>
      </c>
      <c r="M8" s="17">
        <v>1587.1540793532004</v>
      </c>
      <c r="N8" s="17">
        <v>2605.8296414660786</v>
      </c>
      <c r="O8" s="17">
        <v>2925.5182022047566</v>
      </c>
      <c r="P8" s="17">
        <v>2428.0915622396469</v>
      </c>
      <c r="Q8" s="17">
        <v>4685.9923143942688</v>
      </c>
      <c r="R8" s="17">
        <v>5012.4020924741153</v>
      </c>
      <c r="S8" s="17">
        <v>5136.238503364365</v>
      </c>
      <c r="T8" s="17">
        <v>5414.7725231875993</v>
      </c>
      <c r="U8" s="17">
        <v>5879.904043175864</v>
      </c>
      <c r="V8" s="17">
        <v>5296.261470477687</v>
      </c>
      <c r="W8" s="17">
        <v>5669.9845078567741</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128</v>
      </c>
      <c r="B12" s="80" t="s">
        <v>129</v>
      </c>
      <c r="C12" s="5">
        <v>26.098067099092031</v>
      </c>
      <c r="D12" s="5">
        <v>26.393070925268447</v>
      </c>
      <c r="E12" s="5">
        <v>2.2489712193520939</v>
      </c>
      <c r="F12" s="5">
        <v>4.3394579826579074</v>
      </c>
      <c r="G12" s="5">
        <v>16.447700027336992</v>
      </c>
      <c r="H12" s="5">
        <v>15.113131516997541</v>
      </c>
      <c r="I12" s="5">
        <v>14.032303433736125</v>
      </c>
      <c r="J12" s="5">
        <v>3.1801711189153887</v>
      </c>
      <c r="K12" s="5">
        <v>12.190082942265555</v>
      </c>
      <c r="L12" s="5">
        <v>11.56956717696383</v>
      </c>
      <c r="M12" s="5">
        <v>12.665458686680102</v>
      </c>
      <c r="N12" s="5">
        <v>238.86609195017954</v>
      </c>
      <c r="O12" s="5">
        <v>388.52704403525235</v>
      </c>
      <c r="P12" s="5">
        <v>299.63708569367418</v>
      </c>
      <c r="Q12" s="5">
        <v>470.96646240626364</v>
      </c>
      <c r="R12" s="5">
        <v>487.86136323372216</v>
      </c>
      <c r="S12" s="5">
        <v>450.87482011511236</v>
      </c>
      <c r="T12" s="5">
        <v>449.80839386714689</v>
      </c>
      <c r="U12" s="5">
        <v>475.26843935829896</v>
      </c>
      <c r="V12" s="5">
        <v>457.75728154034857</v>
      </c>
      <c r="W12" s="5">
        <v>457.95491190110295</v>
      </c>
    </row>
    <row r="13" spans="1:55" s="3" customFormat="1">
      <c r="A13" s="6" t="s">
        <v>128</v>
      </c>
      <c r="B13" s="80" t="s">
        <v>130</v>
      </c>
      <c r="C13" s="5">
        <v>3.3456210696250985</v>
      </c>
      <c r="D13" s="5">
        <v>2.3511589051408186</v>
      </c>
      <c r="E13" s="5">
        <v>2.8820389394072388</v>
      </c>
      <c r="F13" s="5">
        <v>7.7416930190764921</v>
      </c>
      <c r="G13" s="5">
        <v>3.0508068051100876</v>
      </c>
      <c r="H13" s="5">
        <v>2.5709587017850679</v>
      </c>
      <c r="I13" s="5">
        <v>3.8364216875284489</v>
      </c>
      <c r="J13" s="5">
        <v>4.1707995637509843</v>
      </c>
      <c r="K13" s="5">
        <v>5.0715685435141928</v>
      </c>
      <c r="L13" s="5">
        <v>3.7921551285650521</v>
      </c>
      <c r="M13" s="5">
        <v>7.8089606395723825</v>
      </c>
      <c r="N13" s="5">
        <v>8.5839138699731929</v>
      </c>
      <c r="O13" s="5">
        <v>45.073609269046678</v>
      </c>
      <c r="P13" s="5">
        <v>154.5591024521238</v>
      </c>
      <c r="Q13" s="5">
        <v>298.24328205073965</v>
      </c>
      <c r="R13" s="5">
        <v>325.91807492783886</v>
      </c>
      <c r="S13" s="5">
        <v>270.56157243104445</v>
      </c>
      <c r="T13" s="5">
        <v>285.73530383558739</v>
      </c>
      <c r="U13" s="5">
        <v>299.06549320418605</v>
      </c>
      <c r="V13" s="5">
        <v>266.1652889740916</v>
      </c>
      <c r="W13" s="5">
        <v>250.3110818406407</v>
      </c>
    </row>
    <row r="14" spans="1:55" s="3" customFormat="1">
      <c r="A14" s="6" t="s">
        <v>128</v>
      </c>
      <c r="B14" s="80" t="s">
        <v>131</v>
      </c>
      <c r="C14" s="5">
        <v>0</v>
      </c>
      <c r="D14" s="5">
        <v>0</v>
      </c>
      <c r="E14" s="5">
        <v>0</v>
      </c>
      <c r="F14" s="5">
        <v>3.8621875440718556</v>
      </c>
      <c r="G14" s="5">
        <v>95.214103455515868</v>
      </c>
      <c r="H14" s="5">
        <v>125.02976120890175</v>
      </c>
      <c r="I14" s="5">
        <v>94.617639160167244</v>
      </c>
      <c r="J14" s="5">
        <v>54.704747135539499</v>
      </c>
      <c r="K14" s="5">
        <v>332.76901506484074</v>
      </c>
      <c r="L14" s="5">
        <v>433.4346441616284</v>
      </c>
      <c r="M14" s="5">
        <v>504.8606707670337</v>
      </c>
      <c r="N14" s="5">
        <v>1026.5904343695054</v>
      </c>
      <c r="O14" s="5">
        <v>1138.0949629112063</v>
      </c>
      <c r="P14" s="5">
        <v>477.37703377265865</v>
      </c>
      <c r="Q14" s="5">
        <v>1910.3361425434414</v>
      </c>
      <c r="R14" s="5">
        <v>2040.2851548766964</v>
      </c>
      <c r="S14" s="5">
        <v>1808.2791753702531</v>
      </c>
      <c r="T14" s="5">
        <v>1973.4353951790445</v>
      </c>
      <c r="U14" s="5">
        <v>1842.587995402027</v>
      </c>
      <c r="V14" s="5">
        <v>1196.8364066992995</v>
      </c>
      <c r="W14" s="5">
        <v>1424.2110018416674</v>
      </c>
    </row>
    <row r="15" spans="1:55"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5" s="3" customFormat="1">
      <c r="A16" s="97" t="s">
        <v>152</v>
      </c>
      <c r="B16" s="97"/>
      <c r="C16" s="17">
        <v>91.408920904023333</v>
      </c>
      <c r="D16" s="17">
        <v>101.45267294767426</v>
      </c>
      <c r="E16" s="17">
        <v>88.816013651226342</v>
      </c>
      <c r="F16" s="17">
        <v>119.57500117783626</v>
      </c>
      <c r="G16" s="17">
        <v>245.21119165688094</v>
      </c>
      <c r="H16" s="17">
        <v>296.84773684908032</v>
      </c>
      <c r="I16" s="17">
        <v>282.77824143466182</v>
      </c>
      <c r="J16" s="17">
        <v>245.00391648182887</v>
      </c>
      <c r="K16" s="17">
        <v>553.36662684304349</v>
      </c>
      <c r="L16" s="17">
        <v>671.99119199092024</v>
      </c>
      <c r="M16" s="17">
        <v>771.01162950372122</v>
      </c>
      <c r="N16" s="17">
        <v>1539.1504770119232</v>
      </c>
      <c r="O16" s="17">
        <v>1851.5703136581942</v>
      </c>
      <c r="P16" s="17">
        <v>1222.0099954874545</v>
      </c>
      <c r="Q16" s="17">
        <v>2976.7957709726679</v>
      </c>
      <c r="R16" s="17">
        <v>3160.2090985767736</v>
      </c>
      <c r="S16" s="17">
        <v>2837.9454146629587</v>
      </c>
      <c r="T16" s="17">
        <v>3024.6313323853128</v>
      </c>
      <c r="U16" s="17">
        <v>2943.121595470504</v>
      </c>
      <c r="V16" s="17">
        <v>2258.1546701692996</v>
      </c>
      <c r="W16" s="17">
        <v>2477.7926236989019</v>
      </c>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8.4784111361357919</v>
      </c>
      <c r="D20" s="5">
        <v>8.9815155070730821</v>
      </c>
      <c r="E20" s="5">
        <v>7.1356764230731553</v>
      </c>
      <c r="F20" s="5">
        <v>8.8986174707747114</v>
      </c>
      <c r="G20" s="5">
        <v>9.1105141765243349</v>
      </c>
      <c r="H20" s="5">
        <v>8.6142170542279146</v>
      </c>
      <c r="I20" s="5">
        <v>7.7566076983948813</v>
      </c>
      <c r="J20" s="5">
        <v>7.1101657756874026</v>
      </c>
      <c r="K20" s="5">
        <v>4.481228244813237</v>
      </c>
      <c r="L20" s="5">
        <v>4.9385268676505438</v>
      </c>
      <c r="M20" s="5">
        <v>5.41747163352579</v>
      </c>
      <c r="N20" s="5">
        <v>8.0005591387444461</v>
      </c>
      <c r="O20" s="5">
        <v>9.6246017120646652</v>
      </c>
      <c r="P20" s="5">
        <v>11.511125824986893</v>
      </c>
      <c r="Q20" s="5">
        <v>14.089687195876422</v>
      </c>
      <c r="R20" s="5">
        <v>15.833344676104055</v>
      </c>
      <c r="S20" s="5">
        <v>17.09085795986157</v>
      </c>
      <c r="T20" s="5">
        <v>19.366915986191852</v>
      </c>
      <c r="U20" s="5">
        <v>21.644789894951742</v>
      </c>
      <c r="V20" s="5">
        <v>22.86771176148611</v>
      </c>
      <c r="W20" s="5">
        <v>24.166530163907119</v>
      </c>
    </row>
    <row r="21" spans="1:23" s="3" customFormat="1">
      <c r="A21" s="6" t="s">
        <v>145</v>
      </c>
      <c r="B21" s="80" t="s">
        <v>130</v>
      </c>
      <c r="C21" s="5">
        <v>3.0028642529156286</v>
      </c>
      <c r="D21" s="5">
        <v>15.595299974521485</v>
      </c>
      <c r="E21" s="5">
        <v>13.098772795052181</v>
      </c>
      <c r="F21" s="5">
        <v>24.77063752530244</v>
      </c>
      <c r="G21" s="5">
        <v>23.829358767042869</v>
      </c>
      <c r="H21" s="5">
        <v>24.857636491196619</v>
      </c>
      <c r="I21" s="5">
        <v>23.94219533915242</v>
      </c>
      <c r="J21" s="5">
        <v>45.317449380904506</v>
      </c>
      <c r="K21" s="5">
        <v>34.294883919508905</v>
      </c>
      <c r="L21" s="5">
        <v>42.595989275310707</v>
      </c>
      <c r="M21" s="5">
        <v>58.647661407844851</v>
      </c>
      <c r="N21" s="5">
        <v>107.46241976676644</v>
      </c>
      <c r="O21" s="5">
        <v>117.24788870804349</v>
      </c>
      <c r="P21" s="5">
        <v>146.27384761809944</v>
      </c>
      <c r="Q21" s="5">
        <v>199.89350100331674</v>
      </c>
      <c r="R21" s="5">
        <v>252.99098439773442</v>
      </c>
      <c r="S21" s="5">
        <v>506.23784594390929</v>
      </c>
      <c r="T21" s="5">
        <v>337.1172835190776</v>
      </c>
      <c r="U21" s="5">
        <v>311.00310735351621</v>
      </c>
      <c r="V21" s="5">
        <v>503.51144817058616</v>
      </c>
      <c r="W21" s="5">
        <v>503.58077302763195</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39.554717309819118</v>
      </c>
      <c r="D24" s="17">
        <v>56.792451735471765</v>
      </c>
      <c r="E24" s="17">
        <v>57.577275133216439</v>
      </c>
      <c r="F24" s="17">
        <v>80.699793789778653</v>
      </c>
      <c r="G24" s="17">
        <v>93.663626459071907</v>
      </c>
      <c r="H24" s="17">
        <v>108.15341456518054</v>
      </c>
      <c r="I24" s="17">
        <v>116.03570202592991</v>
      </c>
      <c r="J24" s="17">
        <v>143.16647838025932</v>
      </c>
      <c r="K24" s="17">
        <v>139.28179034254214</v>
      </c>
      <c r="L24" s="17">
        <v>159.26571766299125</v>
      </c>
      <c r="M24" s="17">
        <v>184.32715255440166</v>
      </c>
      <c r="N24" s="17">
        <v>246.75203171194488</v>
      </c>
      <c r="O24" s="17">
        <v>267.60278785118618</v>
      </c>
      <c r="P24" s="17">
        <v>305.95301360547137</v>
      </c>
      <c r="Q24" s="17">
        <v>367.46890501768416</v>
      </c>
      <c r="R24" s="17">
        <v>426.88704216818149</v>
      </c>
      <c r="S24" s="17">
        <v>682.37533642115284</v>
      </c>
      <c r="T24" s="17">
        <v>519.46593710630248</v>
      </c>
      <c r="U24" s="17">
        <v>499.20368797256299</v>
      </c>
      <c r="V24" s="17">
        <v>703.09917461262035</v>
      </c>
      <c r="W24" s="17">
        <v>709.64351874853912</v>
      </c>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16.583728408843758</v>
      </c>
      <c r="D28" s="5">
        <v>32.462041424212316</v>
      </c>
      <c r="E28" s="5">
        <v>28.846550006202119</v>
      </c>
      <c r="F28" s="5">
        <v>16.990737422651563</v>
      </c>
      <c r="G28" s="5">
        <v>20.725514075678642</v>
      </c>
      <c r="H28" s="5">
        <v>24.333119209884185</v>
      </c>
      <c r="I28" s="5">
        <v>29.697005382754867</v>
      </c>
      <c r="J28" s="5">
        <v>22.457859706009629</v>
      </c>
      <c r="K28" s="5">
        <v>18.336725296534311</v>
      </c>
      <c r="L28" s="5">
        <v>33.177435174606963</v>
      </c>
      <c r="M28" s="5">
        <v>34.495923230456263</v>
      </c>
      <c r="N28" s="5">
        <v>37.041949429752556</v>
      </c>
      <c r="O28" s="5">
        <v>19.611693606969499</v>
      </c>
      <c r="P28" s="5">
        <v>121.12059107212514</v>
      </c>
      <c r="Q28" s="5">
        <v>135.09493929372599</v>
      </c>
      <c r="R28" s="5">
        <v>146.6049118199071</v>
      </c>
      <c r="S28" s="5">
        <v>122.30699665430558</v>
      </c>
      <c r="T28" s="5">
        <v>128.15977257528931</v>
      </c>
      <c r="U28" s="5">
        <v>122.62861882860996</v>
      </c>
      <c r="V28" s="5">
        <v>119.06466668085764</v>
      </c>
      <c r="W28" s="5">
        <v>133.86615300330482</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103.81747622028081</v>
      </c>
      <c r="U29" s="5">
        <v>656.65545192174</v>
      </c>
      <c r="V29" s="5">
        <v>626.86774788168509</v>
      </c>
      <c r="W29" s="5">
        <v>764.41987188034909</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43.230269039802863</v>
      </c>
      <c r="D32" s="17">
        <v>63.580881031845315</v>
      </c>
      <c r="E32" s="17">
        <v>63.92011328106841</v>
      </c>
      <c r="F32" s="17">
        <v>60.183000850449865</v>
      </c>
      <c r="G32" s="17">
        <v>74.491970158414148</v>
      </c>
      <c r="H32" s="17">
        <v>89.562674453996678</v>
      </c>
      <c r="I32" s="17">
        <v>104.49889838871937</v>
      </c>
      <c r="J32" s="17">
        <v>104.98937347762534</v>
      </c>
      <c r="K32" s="17">
        <v>115.19335765283522</v>
      </c>
      <c r="L32" s="17">
        <v>143.32076141199497</v>
      </c>
      <c r="M32" s="17">
        <v>160.26023752720627</v>
      </c>
      <c r="N32" s="17">
        <v>176.99765969803053</v>
      </c>
      <c r="O32" s="17">
        <v>166.84590858720551</v>
      </c>
      <c r="P32" s="17">
        <v>275.23804789547216</v>
      </c>
      <c r="Q32" s="17">
        <v>289.767044928377</v>
      </c>
      <c r="R32" s="17">
        <v>306.09660980199908</v>
      </c>
      <c r="S32" s="17">
        <v>287.05120436428757</v>
      </c>
      <c r="T32" s="17">
        <v>402.04488925930514</v>
      </c>
      <c r="U32" s="17">
        <v>957.02425250861995</v>
      </c>
      <c r="V32" s="17">
        <v>930.71921968506672</v>
      </c>
      <c r="W32" s="17">
        <v>1086.5937632135979</v>
      </c>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62.572219980733834</v>
      </c>
      <c r="D36" s="5">
        <v>84.40752663024071</v>
      </c>
      <c r="E36" s="5">
        <v>82.829517171144488</v>
      </c>
      <c r="F36" s="5">
        <v>69.004473146977816</v>
      </c>
      <c r="G36" s="5">
        <v>66.128112715240448</v>
      </c>
      <c r="H36" s="5">
        <v>68.122675178422028</v>
      </c>
      <c r="I36" s="5">
        <v>65.274208826041203</v>
      </c>
      <c r="J36" s="5">
        <v>58.699985305645377</v>
      </c>
      <c r="K36" s="5">
        <v>58.777281435799061</v>
      </c>
      <c r="L36" s="5">
        <v>173.39610938037416</v>
      </c>
      <c r="M36" s="5">
        <v>353.28697242803645</v>
      </c>
      <c r="N36" s="5">
        <v>525.80994098578321</v>
      </c>
      <c r="O36" s="5">
        <v>524.85441277569601</v>
      </c>
      <c r="P36" s="5">
        <v>511.57365339951838</v>
      </c>
      <c r="Q36" s="5">
        <v>510.57210808477572</v>
      </c>
      <c r="R36" s="5">
        <v>511.88541301106414</v>
      </c>
      <c r="S36" s="5">
        <v>555.87039459383539</v>
      </c>
      <c r="T36" s="5">
        <v>564.48710127320783</v>
      </c>
      <c r="U36" s="5">
        <v>573.29207642208871</v>
      </c>
      <c r="V36" s="5">
        <v>543.13715034795325</v>
      </c>
      <c r="W36" s="5">
        <v>532.45112285832352</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432.0882887247393</v>
      </c>
      <c r="R37" s="5">
        <v>498.17017508760853</v>
      </c>
      <c r="S37" s="5">
        <v>662.04739717120594</v>
      </c>
      <c r="T37" s="5">
        <v>795.07450545043969</v>
      </c>
      <c r="U37" s="5">
        <v>798.39575678572669</v>
      </c>
      <c r="V37" s="5">
        <v>752.78710014988974</v>
      </c>
      <c r="W37" s="5">
        <v>756.15281643573792</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148.73776123354634</v>
      </c>
      <c r="D40" s="17">
        <v>173.34023066710552</v>
      </c>
      <c r="E40" s="17">
        <v>174.67439366178991</v>
      </c>
      <c r="F40" s="17">
        <v>165.72248822062801</v>
      </c>
      <c r="G40" s="17">
        <v>163.86547193228887</v>
      </c>
      <c r="H40" s="17">
        <v>168.87751326994504</v>
      </c>
      <c r="I40" s="17">
        <v>170.1299499284352</v>
      </c>
      <c r="J40" s="17">
        <v>163.82236739228236</v>
      </c>
      <c r="K40" s="17">
        <v>165.51223137425706</v>
      </c>
      <c r="L40" s="17">
        <v>279.99488217410317</v>
      </c>
      <c r="M40" s="17">
        <v>459.71325017626248</v>
      </c>
      <c r="N40" s="17">
        <v>630.21987617660318</v>
      </c>
      <c r="O40" s="17">
        <v>626.28461719398899</v>
      </c>
      <c r="P40" s="17">
        <v>611.02711362857201</v>
      </c>
      <c r="Q40" s="17">
        <v>1037.8719445807785</v>
      </c>
      <c r="R40" s="17">
        <v>1104.6439304948597</v>
      </c>
      <c r="S40" s="17">
        <v>1313.5177173046832</v>
      </c>
      <c r="T40" s="17">
        <v>1453.2196986303538</v>
      </c>
      <c r="U40" s="17">
        <v>1464.3304277265011</v>
      </c>
      <c r="V40" s="17">
        <v>1387.1393086479236</v>
      </c>
      <c r="W40" s="17">
        <v>1379.0251209595763</v>
      </c>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0.4352017654738114</v>
      </c>
      <c r="D44" s="5">
        <v>6.2450863042553761E-2</v>
      </c>
      <c r="E44" s="5">
        <v>0.39595942333260625</v>
      </c>
      <c r="F44" s="5">
        <v>0.35723791888298223</v>
      </c>
      <c r="G44" s="5">
        <v>0.37358979192700054</v>
      </c>
      <c r="H44" s="5">
        <v>0.17085969608544266</v>
      </c>
      <c r="I44" s="5">
        <v>0.17132579922596639</v>
      </c>
      <c r="J44" s="5">
        <v>0.13557915741588339</v>
      </c>
      <c r="K44" s="5">
        <v>0.24631735467121599</v>
      </c>
      <c r="L44" s="5">
        <v>0.32318177335157555</v>
      </c>
      <c r="M44" s="5">
        <v>0.14974103093463495</v>
      </c>
      <c r="N44" s="5">
        <v>0.2051892270207489</v>
      </c>
      <c r="O44" s="5">
        <v>0.42341727681372771</v>
      </c>
      <c r="P44" s="5">
        <v>0.33202701497201098</v>
      </c>
      <c r="Q44" s="5">
        <v>0.37792210219703104</v>
      </c>
      <c r="R44" s="5">
        <v>0.20135477709926533</v>
      </c>
      <c r="S44" s="5">
        <v>0.43287828303500242</v>
      </c>
      <c r="T44" s="5">
        <v>0.22900760692646541</v>
      </c>
      <c r="U44" s="5">
        <v>0.29746592591000309</v>
      </c>
      <c r="V44" s="5">
        <v>0.85276555859674508</v>
      </c>
      <c r="W44" s="5">
        <v>0.61278613861889908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4.2958577304458032</v>
      </c>
      <c r="E48" s="17">
        <v>5.0101090218148858</v>
      </c>
      <c r="F48" s="17">
        <v>5.9095567474071231</v>
      </c>
      <c r="G48" s="17">
        <v>6.9901343770005395</v>
      </c>
      <c r="H48" s="17">
        <v>7.8471444650590927</v>
      </c>
      <c r="I48" s="17">
        <v>8.7111492077157369</v>
      </c>
      <c r="J48" s="17">
        <v>9.1617681790521122</v>
      </c>
      <c r="K48" s="17">
        <v>10.305462416197516</v>
      </c>
      <c r="L48" s="17">
        <v>11.180280066849075</v>
      </c>
      <c r="M48" s="17">
        <v>11.841809591608836</v>
      </c>
      <c r="N48" s="17">
        <v>12.70959686757665</v>
      </c>
      <c r="O48" s="17">
        <v>13.214574914181428</v>
      </c>
      <c r="P48" s="17">
        <v>13.86339162267701</v>
      </c>
      <c r="Q48" s="17">
        <v>14.08864889476183</v>
      </c>
      <c r="R48" s="17">
        <v>14.565411432301765</v>
      </c>
      <c r="S48" s="17">
        <v>15.348830611282203</v>
      </c>
      <c r="T48" s="17">
        <v>15.410665806324866</v>
      </c>
      <c r="U48" s="17">
        <v>16.224079497676303</v>
      </c>
      <c r="V48" s="17">
        <v>17.149097362776242</v>
      </c>
      <c r="W48" s="17">
        <v>16.929481236159496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8"/>
  <cols>
    <col min="1" max="1" width="9" style="2"/>
    <col min="2" max="2" width="21.097656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77</v>
      </c>
      <c r="B4" s="80" t="s">
        <v>129</v>
      </c>
      <c r="C4" s="5">
        <v>112.37983286898907</v>
      </c>
      <c r="D4" s="5">
        <v>153.62545660111238</v>
      </c>
      <c r="E4" s="5">
        <v>116.36442523749521</v>
      </c>
      <c r="F4" s="5">
        <v>116.67105479595419</v>
      </c>
      <c r="G4" s="5">
        <v>128.45369932489135</v>
      </c>
      <c r="H4" s="5">
        <v>122.11428265190843</v>
      </c>
      <c r="I4" s="5">
        <v>115.70929073037786</v>
      </c>
      <c r="J4" s="5">
        <v>97.13777110207198</v>
      </c>
      <c r="K4" s="5">
        <v>95.270214524582826</v>
      </c>
      <c r="L4" s="5">
        <v>99.338131703372909</v>
      </c>
      <c r="M4" s="5">
        <v>110.91993578876351</v>
      </c>
      <c r="N4" s="5">
        <v>247.12260481229313</v>
      </c>
      <c r="O4" s="5">
        <v>281.69598286069845</v>
      </c>
      <c r="P4" s="5">
        <v>635.79643629246846</v>
      </c>
      <c r="Q4" s="5">
        <v>943.99000656794237</v>
      </c>
      <c r="R4" s="5">
        <v>966.30149964578823</v>
      </c>
      <c r="S4" s="5">
        <v>955.17772687774175</v>
      </c>
      <c r="T4" s="5">
        <v>930.90551314804429</v>
      </c>
      <c r="U4" s="5">
        <v>949.18385030211334</v>
      </c>
      <c r="V4" s="5">
        <v>949.81431100609007</v>
      </c>
      <c r="W4" s="5">
        <v>1423.6858274725901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77</v>
      </c>
      <c r="B5" s="80" t="s">
        <v>130</v>
      </c>
      <c r="C5" s="5">
        <v>6.3484853051918542</v>
      </c>
      <c r="D5" s="5">
        <v>17.532617429419247</v>
      </c>
      <c r="E5" s="5">
        <v>16.289992439460018</v>
      </c>
      <c r="F5" s="5">
        <v>50.770876923432652</v>
      </c>
      <c r="G5" s="5">
        <v>19.597595810954132</v>
      </c>
      <c r="H5" s="5">
        <v>25.100342098452131</v>
      </c>
      <c r="I5" s="5">
        <v>21.135464381534735</v>
      </c>
      <c r="J5" s="5">
        <v>32.793533752130713</v>
      </c>
      <c r="K5" s="5">
        <v>57.817574653452638</v>
      </c>
      <c r="L5" s="5">
        <v>74.80802447131353</v>
      </c>
      <c r="M5" s="5">
        <v>134.55010366848902</v>
      </c>
      <c r="N5" s="5">
        <v>285.06165069502561</v>
      </c>
      <c r="O5" s="5">
        <v>330.07649959278842</v>
      </c>
      <c r="P5" s="5">
        <v>278.11455575925044</v>
      </c>
      <c r="Q5" s="5">
        <v>884.79714718639616</v>
      </c>
      <c r="R5" s="5">
        <v>1070.6493535000802</v>
      </c>
      <c r="S5" s="5">
        <v>1585.6724357397982</v>
      </c>
      <c r="T5" s="5">
        <v>2029.0172426309985</v>
      </c>
      <c r="U5" s="5">
        <v>2684.8780606453088</v>
      </c>
      <c r="V5" s="5">
        <v>2714.9081241619374</v>
      </c>
      <c r="W5" s="5">
        <v>3611.9262708297497</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77</v>
      </c>
      <c r="B6" s="80" t="s">
        <v>131</v>
      </c>
      <c r="C6" s="5">
        <v>0</v>
      </c>
      <c r="D6" s="5">
        <v>0</v>
      </c>
      <c r="E6" s="5">
        <v>0</v>
      </c>
      <c r="F6" s="5">
        <v>52.634723082233286</v>
      </c>
      <c r="G6" s="5">
        <v>571.54241022775079</v>
      </c>
      <c r="H6" s="5">
        <v>902.58577847528193</v>
      </c>
      <c r="I6" s="5">
        <v>716.47613479436711</v>
      </c>
      <c r="J6" s="5">
        <v>504.0148632269034</v>
      </c>
      <c r="K6" s="5">
        <v>699.24829614264422</v>
      </c>
      <c r="L6" s="5">
        <v>747.28314691803575</v>
      </c>
      <c r="M6" s="5">
        <v>843.91422087071169</v>
      </c>
      <c r="N6" s="5">
        <v>2933.8476240735549</v>
      </c>
      <c r="O6" s="5">
        <v>2513.1957606511728</v>
      </c>
      <c r="P6" s="5">
        <v>2744.2032557525204</v>
      </c>
      <c r="Q6" s="5">
        <v>2762.0330412694598</v>
      </c>
      <c r="R6" s="5">
        <v>2854.7867158882796</v>
      </c>
      <c r="S6" s="5">
        <v>2808.9999237609459</v>
      </c>
      <c r="T6" s="5">
        <v>2840.9999659496466</v>
      </c>
      <c r="U6" s="5">
        <v>2782.1801969179205</v>
      </c>
      <c r="V6" s="5">
        <v>2728.2675821877083</v>
      </c>
      <c r="W6" s="5">
        <v>2944.9706942596317</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77</v>
      </c>
      <c r="B7" s="80" t="s">
        <v>119</v>
      </c>
      <c r="C7" s="5">
        <v>206.57490737987999</v>
      </c>
      <c r="D7" s="5">
        <v>229.20902988304326</v>
      </c>
      <c r="E7" s="5">
        <v>252.56041877155209</v>
      </c>
      <c r="F7" s="5">
        <v>296.12479875570415</v>
      </c>
      <c r="G7" s="5">
        <v>349.34269476928017</v>
      </c>
      <c r="H7" s="5">
        <v>402.47612454576114</v>
      </c>
      <c r="I7" s="5">
        <v>442.82623365846086</v>
      </c>
      <c r="J7" s="5">
        <v>470.36714676717935</v>
      </c>
      <c r="K7" s="5">
        <v>517.49236582692822</v>
      </c>
      <c r="L7" s="5">
        <v>562.52522436840752</v>
      </c>
      <c r="M7" s="5">
        <v>609.82121952911621</v>
      </c>
      <c r="N7" s="5">
        <v>653.2691427283529</v>
      </c>
      <c r="O7" s="5">
        <v>682.06057190966374</v>
      </c>
      <c r="P7" s="5">
        <v>705.70709539148856</v>
      </c>
      <c r="Q7" s="5">
        <v>714.32998098919325</v>
      </c>
      <c r="R7" s="5">
        <v>732.65131566634057</v>
      </c>
      <c r="S7" s="5">
        <v>742.53656484180215</v>
      </c>
      <c r="T7" s="5">
        <v>757.54136767440696</v>
      </c>
      <c r="U7" s="5">
        <v>779.06484807880895</v>
      </c>
      <c r="V7" s="5">
        <v>806.41390271289231</v>
      </c>
      <c r="W7" s="5">
        <v>822.25745876549024</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97" t="s">
        <v>152</v>
      </c>
      <c r="B8" s="97"/>
      <c r="C8" s="17">
        <v>325.30322555406093</v>
      </c>
      <c r="D8" s="17">
        <v>400.36710391357485</v>
      </c>
      <c r="E8" s="17">
        <v>385.2148364485073</v>
      </c>
      <c r="F8" s="17">
        <v>516.20145355732427</v>
      </c>
      <c r="G8" s="17">
        <v>1068.9364001328763</v>
      </c>
      <c r="H8" s="17">
        <v>1452.2765277714036</v>
      </c>
      <c r="I8" s="17">
        <v>1296.1471235647405</v>
      </c>
      <c r="J8" s="17">
        <v>1104.3133148482855</v>
      </c>
      <c r="K8" s="17">
        <v>1369.8284511476079</v>
      </c>
      <c r="L8" s="17">
        <v>1483.9545274611296</v>
      </c>
      <c r="M8" s="17">
        <v>1699.2054798570805</v>
      </c>
      <c r="N8" s="17">
        <v>4119.301022309226</v>
      </c>
      <c r="O8" s="17">
        <v>3807.0288150143233</v>
      </c>
      <c r="P8" s="17">
        <v>4363.8213431957283</v>
      </c>
      <c r="Q8" s="17">
        <v>5305.1501760129913</v>
      </c>
      <c r="R8" s="17">
        <v>5624.3888847004882</v>
      </c>
      <c r="S8" s="17">
        <v>6092.3866512202876</v>
      </c>
      <c r="T8" s="17">
        <v>6558.4640894030963</v>
      </c>
      <c r="U8" s="17">
        <v>7195.306955944151</v>
      </c>
      <c r="V8" s="17">
        <v>7199.4039200686284</v>
      </c>
      <c r="W8" s="17">
        <v>8802.8402513274614</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141</v>
      </c>
      <c r="B11" s="4" t="s">
        <v>142</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128</v>
      </c>
      <c r="B12" s="80" t="s">
        <v>129</v>
      </c>
      <c r="C12" s="5">
        <v>24.628371088616881</v>
      </c>
      <c r="D12" s="5">
        <v>25.827218096373002</v>
      </c>
      <c r="E12" s="5">
        <v>3.3888470404232032</v>
      </c>
      <c r="F12" s="5">
        <v>16.893336348228637</v>
      </c>
      <c r="G12" s="5">
        <v>20.009480796921256</v>
      </c>
      <c r="H12" s="5">
        <v>15.220197598449088</v>
      </c>
      <c r="I12" s="5">
        <v>15.328035316524602</v>
      </c>
      <c r="J12" s="5">
        <v>15.531220154973735</v>
      </c>
      <c r="K12" s="5">
        <v>13.793415666327993</v>
      </c>
      <c r="L12" s="5">
        <v>11.694043453635119</v>
      </c>
      <c r="M12" s="5">
        <v>13.607902475803042</v>
      </c>
      <c r="N12" s="5">
        <v>18.313384199960556</v>
      </c>
      <c r="O12" s="5">
        <v>69.923229454557074</v>
      </c>
      <c r="P12" s="5">
        <v>196.36383576096685</v>
      </c>
      <c r="Q12" s="5">
        <v>259.42618136161133</v>
      </c>
      <c r="R12" s="5">
        <v>270.71096861472654</v>
      </c>
      <c r="S12" s="5">
        <v>255.21270702348548</v>
      </c>
      <c r="T12" s="5">
        <v>250.23806690752099</v>
      </c>
      <c r="U12" s="5">
        <v>256.54696312809722</v>
      </c>
      <c r="V12" s="5">
        <v>263.11489090461265</v>
      </c>
      <c r="W12" s="5">
        <v>590.46597309191759</v>
      </c>
    </row>
    <row r="13" spans="1:51" s="3" customFormat="1">
      <c r="A13" s="6" t="s">
        <v>128</v>
      </c>
      <c r="B13" s="80" t="s">
        <v>130</v>
      </c>
      <c r="C13" s="5">
        <v>3.345621069625099</v>
      </c>
      <c r="D13" s="5">
        <v>1.6533217341791309</v>
      </c>
      <c r="E13" s="5">
        <v>2.7261272482627419</v>
      </c>
      <c r="F13" s="5">
        <v>15.583590898804177</v>
      </c>
      <c r="G13" s="5">
        <v>0</v>
      </c>
      <c r="H13" s="5">
        <v>4.2381909584966913</v>
      </c>
      <c r="I13" s="5">
        <v>0</v>
      </c>
      <c r="J13" s="5">
        <v>1.5196841555146114</v>
      </c>
      <c r="K13" s="5">
        <v>14.412708662554088</v>
      </c>
      <c r="L13" s="5">
        <v>23.317946540127593</v>
      </c>
      <c r="M13" s="5">
        <v>46.454042727967725</v>
      </c>
      <c r="N13" s="5">
        <v>44.867268456856664</v>
      </c>
      <c r="O13" s="5">
        <v>47.646659903097387</v>
      </c>
      <c r="P13" s="5">
        <v>67.737983028098569</v>
      </c>
      <c r="Q13" s="5">
        <v>53.447930179327173</v>
      </c>
      <c r="R13" s="5">
        <v>95.354563989034574</v>
      </c>
      <c r="S13" s="5">
        <v>276.48132069525354</v>
      </c>
      <c r="T13" s="5">
        <v>436.79430446359163</v>
      </c>
      <c r="U13" s="5">
        <v>521.44379455374474</v>
      </c>
      <c r="V13" s="5">
        <v>571.10623278871662</v>
      </c>
      <c r="W13" s="5">
        <v>622.04990308183744</v>
      </c>
    </row>
    <row r="14" spans="1:51" s="3" customFormat="1">
      <c r="A14" s="6" t="s">
        <v>128</v>
      </c>
      <c r="B14" s="80" t="s">
        <v>131</v>
      </c>
      <c r="C14" s="5">
        <v>0</v>
      </c>
      <c r="D14" s="5">
        <v>0</v>
      </c>
      <c r="E14" s="5">
        <v>0</v>
      </c>
      <c r="F14" s="5">
        <v>52.634723082233286</v>
      </c>
      <c r="G14" s="5">
        <v>571.54241022775079</v>
      </c>
      <c r="H14" s="5">
        <v>902.58577847528193</v>
      </c>
      <c r="I14" s="5">
        <v>716.47613479436711</v>
      </c>
      <c r="J14" s="5">
        <v>504.0148632269034</v>
      </c>
      <c r="K14" s="5">
        <v>699.24829614264422</v>
      </c>
      <c r="L14" s="5">
        <v>747.28314691803575</v>
      </c>
      <c r="M14" s="5">
        <v>843.91422087071169</v>
      </c>
      <c r="N14" s="5">
        <v>2933.8476240735549</v>
      </c>
      <c r="O14" s="5">
        <v>2513.1957606511728</v>
      </c>
      <c r="P14" s="5">
        <v>2744.2032557525204</v>
      </c>
      <c r="Q14" s="5">
        <v>2762.0330412694598</v>
      </c>
      <c r="R14" s="5">
        <v>2854.7867158882796</v>
      </c>
      <c r="S14" s="5">
        <v>2808.9999237609459</v>
      </c>
      <c r="T14" s="5">
        <v>2840.9999659496466</v>
      </c>
      <c r="U14" s="5">
        <v>2782.1801969179205</v>
      </c>
      <c r="V14" s="5">
        <v>2728.2675821877083</v>
      </c>
      <c r="W14" s="5">
        <v>2944.9706942596317</v>
      </c>
    </row>
    <row r="15" spans="1:51" s="3" customFormat="1">
      <c r="A15" s="6" t="s">
        <v>128</v>
      </c>
      <c r="B15" s="80" t="s">
        <v>119</v>
      </c>
      <c r="C15" s="5">
        <v>61.965232735306202</v>
      </c>
      <c r="D15" s="5">
        <v>72.708443117264991</v>
      </c>
      <c r="E15" s="5">
        <v>83.685003492467004</v>
      </c>
      <c r="F15" s="5">
        <v>103.63166263203</v>
      </c>
      <c r="G15" s="5">
        <v>130.498581368918</v>
      </c>
      <c r="H15" s="5">
        <v>154.133885421396</v>
      </c>
      <c r="I15" s="5">
        <v>170.29187715322999</v>
      </c>
      <c r="J15" s="5">
        <v>182.948198663623</v>
      </c>
      <c r="K15" s="5">
        <v>203.33596029242301</v>
      </c>
      <c r="L15" s="5">
        <v>223.194825523763</v>
      </c>
      <c r="M15" s="5">
        <v>245.67653941043503</v>
      </c>
      <c r="N15" s="5">
        <v>265.11003682226499</v>
      </c>
      <c r="O15" s="5">
        <v>279.87469744268896</v>
      </c>
      <c r="P15" s="5">
        <v>290.43677356899798</v>
      </c>
      <c r="Q15" s="5">
        <v>297.24988397222296</v>
      </c>
      <c r="R15" s="5">
        <v>306.144505538516</v>
      </c>
      <c r="S15" s="5">
        <v>308.22984674654901</v>
      </c>
      <c r="T15" s="5">
        <v>315.65223950353396</v>
      </c>
      <c r="U15" s="5">
        <v>326.19966750599201</v>
      </c>
      <c r="V15" s="5">
        <v>337.39569295555998</v>
      </c>
      <c r="W15" s="5">
        <v>345.31562811549099</v>
      </c>
    </row>
    <row r="16" spans="1:51" s="3" customFormat="1">
      <c r="A16" s="97" t="s">
        <v>152</v>
      </c>
      <c r="B16" s="97"/>
      <c r="C16" s="17">
        <v>89.939224893548186</v>
      </c>
      <c r="D16" s="17">
        <v>100.18898294781712</v>
      </c>
      <c r="E16" s="17">
        <v>89.799977781152947</v>
      </c>
      <c r="F16" s="17">
        <v>188.74331296129611</v>
      </c>
      <c r="G16" s="17">
        <v>722.0504723935901</v>
      </c>
      <c r="H16" s="17">
        <v>1076.1780524536236</v>
      </c>
      <c r="I16" s="17">
        <v>902.09604726412169</v>
      </c>
      <c r="J16" s="17">
        <v>704.01396620101468</v>
      </c>
      <c r="K16" s="17">
        <v>930.79038076394932</v>
      </c>
      <c r="L16" s="17">
        <v>1005.4899624355614</v>
      </c>
      <c r="M16" s="17">
        <v>1149.6527054849175</v>
      </c>
      <c r="N16" s="17">
        <v>3262.1383135526371</v>
      </c>
      <c r="O16" s="17">
        <v>2910.6403474515164</v>
      </c>
      <c r="P16" s="17">
        <v>3298.7418481105838</v>
      </c>
      <c r="Q16" s="17">
        <v>3372.1570367826212</v>
      </c>
      <c r="R16" s="17">
        <v>3526.9967540305565</v>
      </c>
      <c r="S16" s="17">
        <v>3648.9237982262339</v>
      </c>
      <c r="T16" s="17">
        <v>3843.6845768242933</v>
      </c>
      <c r="U16" s="17">
        <v>3886.3706221057546</v>
      </c>
      <c r="V16" s="17">
        <v>3899.884398836597</v>
      </c>
      <c r="W16" s="17">
        <v>4502.8021985488776</v>
      </c>
      <c r="X16" s="19"/>
    </row>
    <row r="17" spans="1:23" s="3" customFormat="1">
      <c r="C17" s="2"/>
    </row>
    <row r="18" spans="1:23" s="3" customFormat="1"/>
    <row r="19" spans="1:23" s="3" customFormat="1">
      <c r="A19" s="4" t="s">
        <v>141</v>
      </c>
      <c r="B19" s="4" t="s">
        <v>142</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145</v>
      </c>
      <c r="B20" s="80" t="s">
        <v>129</v>
      </c>
      <c r="C20" s="5">
        <v>8.5503145847066229</v>
      </c>
      <c r="D20" s="5">
        <v>8.9633672396589823</v>
      </c>
      <c r="E20" s="5">
        <v>7.2154508065933749</v>
      </c>
      <c r="F20" s="5">
        <v>9.0409316505690498</v>
      </c>
      <c r="G20" s="5">
        <v>9.0501398166900966</v>
      </c>
      <c r="H20" s="5">
        <v>8.5779124581505251</v>
      </c>
      <c r="I20" s="5">
        <v>7.7070971907872616</v>
      </c>
      <c r="J20" s="5">
        <v>7.1696719224937899</v>
      </c>
      <c r="K20" s="5">
        <v>5.6178636455129878</v>
      </c>
      <c r="L20" s="5">
        <v>5.1763793294803655</v>
      </c>
      <c r="M20" s="5">
        <v>5.4868551998742943</v>
      </c>
      <c r="N20" s="5">
        <v>8.0227615993535011</v>
      </c>
      <c r="O20" s="5">
        <v>9.7193449295213767</v>
      </c>
      <c r="P20" s="5">
        <v>11.609448619994993</v>
      </c>
      <c r="Q20" s="5">
        <v>14.417304432656358</v>
      </c>
      <c r="R20" s="5">
        <v>16.012177474689224</v>
      </c>
      <c r="S20" s="5">
        <v>17.017270232617516</v>
      </c>
      <c r="T20" s="5">
        <v>19.152196296161403</v>
      </c>
      <c r="U20" s="5">
        <v>21.508412688430415</v>
      </c>
      <c r="V20" s="5">
        <v>23.210777830310786</v>
      </c>
      <c r="W20" s="5">
        <v>24.111339094648169</v>
      </c>
    </row>
    <row r="21" spans="1:23" s="3" customFormat="1">
      <c r="A21" s="6" t="s">
        <v>145</v>
      </c>
      <c r="B21" s="80" t="s">
        <v>130</v>
      </c>
      <c r="C21" s="5">
        <v>3.0028642355667547</v>
      </c>
      <c r="D21" s="5">
        <v>15.879295695240117</v>
      </c>
      <c r="E21" s="5">
        <v>13.563865191197277</v>
      </c>
      <c r="F21" s="5">
        <v>35.18728602462847</v>
      </c>
      <c r="G21" s="5">
        <v>19.597595810954132</v>
      </c>
      <c r="H21" s="5">
        <v>20.86215113995544</v>
      </c>
      <c r="I21" s="5">
        <v>21.135464381534735</v>
      </c>
      <c r="J21" s="5">
        <v>31.273849596616099</v>
      </c>
      <c r="K21" s="5">
        <v>43.404865990898543</v>
      </c>
      <c r="L21" s="5">
        <v>51.490077931185944</v>
      </c>
      <c r="M21" s="5">
        <v>88.096060940521284</v>
      </c>
      <c r="N21" s="5">
        <v>240.19438223816897</v>
      </c>
      <c r="O21" s="5">
        <v>282.42983968969105</v>
      </c>
      <c r="P21" s="5">
        <v>210.37657273115187</v>
      </c>
      <c r="Q21" s="5">
        <v>473.40349617761933</v>
      </c>
      <c r="R21" s="5">
        <v>496.81158515542791</v>
      </c>
      <c r="S21" s="5">
        <v>509.26863516870776</v>
      </c>
      <c r="T21" s="5">
        <v>483.0697544150085</v>
      </c>
      <c r="U21" s="5">
        <v>503.39711156387642</v>
      </c>
      <c r="V21" s="5">
        <v>508.73234146031376</v>
      </c>
      <c r="W21" s="5">
        <v>505.06981841706221</v>
      </c>
    </row>
    <row r="22" spans="1:23" s="3" customFormat="1">
      <c r="A22" s="6" t="s">
        <v>145</v>
      </c>
      <c r="B22" s="80" t="s">
        <v>131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145</v>
      </c>
      <c r="B23" s="80" t="s">
        <v>119</v>
      </c>
      <c r="C23" s="5">
        <v>28.073441920767699</v>
      </c>
      <c r="D23" s="5">
        <v>32.2156362538772</v>
      </c>
      <c r="E23" s="5">
        <v>37.342825915091105</v>
      </c>
      <c r="F23" s="5">
        <v>47.030538793701496</v>
      </c>
      <c r="G23" s="5">
        <v>60.723753515504704</v>
      </c>
      <c r="H23" s="5">
        <v>74.681561019756003</v>
      </c>
      <c r="I23" s="5">
        <v>84.3368989883826</v>
      </c>
      <c r="J23" s="5">
        <v>90.738863223667408</v>
      </c>
      <c r="K23" s="5">
        <v>100.50567817821999</v>
      </c>
      <c r="L23" s="5">
        <v>111.73120152003</v>
      </c>
      <c r="M23" s="5">
        <v>120.26201951303101</v>
      </c>
      <c r="N23" s="5">
        <v>131.289052806434</v>
      </c>
      <c r="O23" s="5">
        <v>140.73029743107801</v>
      </c>
      <c r="P23" s="5">
        <v>148.16804016238501</v>
      </c>
      <c r="Q23" s="5">
        <v>153.485716818491</v>
      </c>
      <c r="R23" s="5">
        <v>158.062713094343</v>
      </c>
      <c r="S23" s="5">
        <v>159.04663251738199</v>
      </c>
      <c r="T23" s="5">
        <v>162.98173760103302</v>
      </c>
      <c r="U23" s="5">
        <v>166.55579072409498</v>
      </c>
      <c r="V23" s="5">
        <v>176.72001468054799</v>
      </c>
      <c r="W23" s="5">
        <v>181.89621555699998</v>
      </c>
    </row>
    <row r="24" spans="1:23" s="3" customFormat="1">
      <c r="A24" s="97" t="s">
        <v>152</v>
      </c>
      <c r="B24" s="97"/>
      <c r="C24" s="17">
        <v>39.62662074104108</v>
      </c>
      <c r="D24" s="17">
        <v>57.058299188776303</v>
      </c>
      <c r="E24" s="17">
        <v>58.122141912881759</v>
      </c>
      <c r="F24" s="17">
        <v>91.258756468899008</v>
      </c>
      <c r="G24" s="17">
        <v>89.371489143148935</v>
      </c>
      <c r="H24" s="17">
        <v>104.12162461786197</v>
      </c>
      <c r="I24" s="17">
        <v>113.1794605607046</v>
      </c>
      <c r="J24" s="17">
        <v>129.18238474277729</v>
      </c>
      <c r="K24" s="17">
        <v>149.52840781463152</v>
      </c>
      <c r="L24" s="17">
        <v>168.3976587806963</v>
      </c>
      <c r="M24" s="17">
        <v>213.8449356534266</v>
      </c>
      <c r="N24" s="17">
        <v>379.50619664395651</v>
      </c>
      <c r="O24" s="17">
        <v>432.87948205029045</v>
      </c>
      <c r="P24" s="17">
        <v>370.15406151353187</v>
      </c>
      <c r="Q24" s="17">
        <v>641.30651742876671</v>
      </c>
      <c r="R24" s="17">
        <v>670.88647572446007</v>
      </c>
      <c r="S24" s="17">
        <v>685.33253791870732</v>
      </c>
      <c r="T24" s="17">
        <v>665.20368831220287</v>
      </c>
      <c r="U24" s="17">
        <v>691.46131497640181</v>
      </c>
      <c r="V24" s="17">
        <v>708.66313397117256</v>
      </c>
      <c r="W24" s="17">
        <v>711.07737306871036</v>
      </c>
    </row>
    <row r="25" spans="1:23" s="3" customFormat="1">
      <c r="C25" s="2"/>
    </row>
    <row r="26" spans="1:23" s="3" customFormat="1"/>
    <row r="27" spans="1:23" s="3" customFormat="1">
      <c r="A27" s="4" t="s">
        <v>141</v>
      </c>
      <c r="B27" s="4" t="s">
        <v>142</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146</v>
      </c>
      <c r="B28" s="80" t="s">
        <v>129</v>
      </c>
      <c r="C28" s="5">
        <v>16.287015446096678</v>
      </c>
      <c r="D28" s="5">
        <v>32.374563793247958</v>
      </c>
      <c r="E28" s="5">
        <v>25.066015545998582</v>
      </c>
      <c r="F28" s="5">
        <v>30.828533963286983</v>
      </c>
      <c r="G28" s="5">
        <v>31.692449659176987</v>
      </c>
      <c r="H28" s="5">
        <v>33.986429737003114</v>
      </c>
      <c r="I28" s="5">
        <v>31.616071971991175</v>
      </c>
      <c r="J28" s="5">
        <v>15.061222469531275</v>
      </c>
      <c r="K28" s="5">
        <v>15.33129508069292</v>
      </c>
      <c r="L28" s="5">
        <v>29.754557660485581</v>
      </c>
      <c r="M28" s="5">
        <v>35.233799648783844</v>
      </c>
      <c r="N28" s="5">
        <v>126.10016249373996</v>
      </c>
      <c r="O28" s="5">
        <v>110.18292936694513</v>
      </c>
      <c r="P28" s="5">
        <v>270.64191061140417</v>
      </c>
      <c r="Q28" s="5">
        <v>263.7419247763757</v>
      </c>
      <c r="R28" s="5">
        <v>280.24884406371018</v>
      </c>
      <c r="S28" s="5">
        <v>273.34335718309313</v>
      </c>
      <c r="T28" s="5">
        <v>264.2801229155728</v>
      </c>
      <c r="U28" s="5">
        <v>267.1762909345523</v>
      </c>
      <c r="V28" s="5">
        <v>254.04446200101111</v>
      </c>
      <c r="W28" s="5">
        <v>408.59435915991872</v>
      </c>
    </row>
    <row r="29" spans="1:23" s="3" customFormat="1">
      <c r="A29" s="6" t="s">
        <v>146</v>
      </c>
      <c r="B29" s="80" t="s">
        <v>130</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289.36748368585666</v>
      </c>
      <c r="U29" s="5">
        <v>834.78674074249011</v>
      </c>
      <c r="V29" s="5">
        <v>799.11745747044677</v>
      </c>
      <c r="W29" s="5">
        <v>844.79787990133616</v>
      </c>
    </row>
    <row r="30" spans="1:23" s="3" customFormat="1">
      <c r="A30" s="6" t="s">
        <v>146</v>
      </c>
      <c r="B30" s="80" t="s">
        <v>131</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146</v>
      </c>
      <c r="B31" s="80" t="s">
        <v>119</v>
      </c>
      <c r="C31" s="5">
        <v>26.646540630959102</v>
      </c>
      <c r="D31" s="5">
        <v>31.118839607632999</v>
      </c>
      <c r="E31" s="5">
        <v>35.073563274866295</v>
      </c>
      <c r="F31" s="5">
        <v>43.192263427798302</v>
      </c>
      <c r="G31" s="5">
        <v>53.766456082735502</v>
      </c>
      <c r="H31" s="5">
        <v>65.22955524411249</v>
      </c>
      <c r="I31" s="5">
        <v>74.801893005964502</v>
      </c>
      <c r="J31" s="5">
        <v>82.531513771615707</v>
      </c>
      <c r="K31" s="5">
        <v>96.856632356300906</v>
      </c>
      <c r="L31" s="5">
        <v>110.143326237388</v>
      </c>
      <c r="M31" s="5">
        <v>125.76431429675</v>
      </c>
      <c r="N31" s="5">
        <v>139.95571026827798</v>
      </c>
      <c r="O31" s="5">
        <v>147.234214980236</v>
      </c>
      <c r="P31" s="5">
        <v>154.117456823347</v>
      </c>
      <c r="Q31" s="5">
        <v>154.67210563465099</v>
      </c>
      <c r="R31" s="5">
        <v>159.49169798209201</v>
      </c>
      <c r="S31" s="5">
        <v>164.74420770998199</v>
      </c>
      <c r="T31" s="5">
        <v>170.06764046373502</v>
      </c>
      <c r="U31" s="5">
        <v>177.74018175826998</v>
      </c>
      <c r="V31" s="5">
        <v>184.78680512252402</v>
      </c>
      <c r="W31" s="5">
        <v>188.30773832994399</v>
      </c>
    </row>
    <row r="32" spans="1:23" s="3" customFormat="1">
      <c r="A32" s="97" t="s">
        <v>152</v>
      </c>
      <c r="B32" s="97"/>
      <c r="C32" s="17">
        <v>42.933556077055783</v>
      </c>
      <c r="D32" s="17">
        <v>63.493403400880958</v>
      </c>
      <c r="E32" s="17">
        <v>60.139578820864877</v>
      </c>
      <c r="F32" s="17">
        <v>74.020797391085281</v>
      </c>
      <c r="G32" s="17">
        <v>85.458905741912488</v>
      </c>
      <c r="H32" s="17">
        <v>99.215984981115611</v>
      </c>
      <c r="I32" s="17">
        <v>106.41796497795568</v>
      </c>
      <c r="J32" s="17">
        <v>97.59273624114698</v>
      </c>
      <c r="K32" s="17">
        <v>112.18792743699383</v>
      </c>
      <c r="L32" s="17">
        <v>139.89788389787358</v>
      </c>
      <c r="M32" s="17">
        <v>160.99811394553385</v>
      </c>
      <c r="N32" s="17">
        <v>266.05587276201794</v>
      </c>
      <c r="O32" s="17">
        <v>257.41714434718114</v>
      </c>
      <c r="P32" s="17">
        <v>424.7593674347512</v>
      </c>
      <c r="Q32" s="17">
        <v>418.41403041102672</v>
      </c>
      <c r="R32" s="17">
        <v>439.74054204580216</v>
      </c>
      <c r="S32" s="17">
        <v>438.08756489307513</v>
      </c>
      <c r="T32" s="17">
        <v>723.71524706516448</v>
      </c>
      <c r="U32" s="17">
        <v>1279.7032134353124</v>
      </c>
      <c r="V32" s="17">
        <v>1237.9487245939818</v>
      </c>
      <c r="W32" s="17">
        <v>1441.6999773911989</v>
      </c>
    </row>
    <row r="33" spans="1:23" s="3" customFormat="1">
      <c r="C33" s="2"/>
    </row>
    <row r="34" spans="1:23" s="3" customFormat="1"/>
    <row r="35" spans="1:23" s="3" customFormat="1">
      <c r="A35" s="4" t="s">
        <v>141</v>
      </c>
      <c r="B35" s="4" t="s">
        <v>142</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147</v>
      </c>
      <c r="B36" s="80" t="s">
        <v>129</v>
      </c>
      <c r="C36" s="5">
        <v>62.478929984095089</v>
      </c>
      <c r="D36" s="5">
        <v>86.155285645365325</v>
      </c>
      <c r="E36" s="5">
        <v>80.347440207589955</v>
      </c>
      <c r="F36" s="5">
        <v>59.680639650995225</v>
      </c>
      <c r="G36" s="5">
        <v>67.429469161667498</v>
      </c>
      <c r="H36" s="5">
        <v>64.229341575668428</v>
      </c>
      <c r="I36" s="5">
        <v>60.821075167549999</v>
      </c>
      <c r="J36" s="5">
        <v>59.169981429061934</v>
      </c>
      <c r="K36" s="5">
        <v>60.357661886106108</v>
      </c>
      <c r="L36" s="5">
        <v>52.397653641104753</v>
      </c>
      <c r="M36" s="5">
        <v>56.47009308935943</v>
      </c>
      <c r="N36" s="5">
        <v>94.405166717252172</v>
      </c>
      <c r="O36" s="5">
        <v>91.515528760418661</v>
      </c>
      <c r="P36" s="5">
        <v>156.87203212671571</v>
      </c>
      <c r="Q36" s="5">
        <v>406.10902655279443</v>
      </c>
      <c r="R36" s="5">
        <v>398.90369929565406</v>
      </c>
      <c r="S36" s="5">
        <v>409.16113796251108</v>
      </c>
      <c r="T36" s="5">
        <v>397.10152141016289</v>
      </c>
      <c r="U36" s="5">
        <v>403.28333511321176</v>
      </c>
      <c r="V36" s="5">
        <v>408.50328717014071</v>
      </c>
      <c r="W36" s="5">
        <v>400.07984409199213</v>
      </c>
    </row>
    <row r="37" spans="1:23" s="3" customFormat="1">
      <c r="A37" s="6" t="s">
        <v>147</v>
      </c>
      <c r="B37" s="80" t="s">
        <v>130</v>
      </c>
      <c r="C37" s="5">
        <v>0</v>
      </c>
      <c r="D37" s="5">
        <v>0</v>
      </c>
      <c r="E37" s="5">
        <v>0</v>
      </c>
      <c r="F37" s="5">
        <v>0</v>
      </c>
      <c r="G37" s="5">
        <v>0</v>
      </c>
      <c r="H37" s="5">
        <v>0</v>
      </c>
      <c r="I37" s="5">
        <v>0</v>
      </c>
      <c r="J37" s="5">
        <v>0</v>
      </c>
      <c r="K37" s="5">
        <v>0</v>
      </c>
      <c r="L37" s="5">
        <v>0</v>
      </c>
      <c r="M37" s="5">
        <v>0</v>
      </c>
      <c r="N37" s="5">
        <v>0</v>
      </c>
      <c r="O37" s="5">
        <v>0</v>
      </c>
      <c r="P37" s="5">
        <v>0</v>
      </c>
      <c r="Q37" s="5">
        <v>357.94572082944961</v>
      </c>
      <c r="R37" s="5">
        <v>478.48320435561766</v>
      </c>
      <c r="S37" s="5">
        <v>799.92247987583687</v>
      </c>
      <c r="T37" s="5">
        <v>819.78570006654172</v>
      </c>
      <c r="U37" s="5">
        <v>825.25041378519757</v>
      </c>
      <c r="V37" s="5">
        <v>835.95209244245973</v>
      </c>
      <c r="W37" s="5">
        <v>1640.0086694295139</v>
      </c>
    </row>
    <row r="38" spans="1:23" s="3" customFormat="1">
      <c r="A38" s="6" t="s">
        <v>147</v>
      </c>
      <c r="B38" s="80" t="s">
        <v>131</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147</v>
      </c>
      <c r="B39" s="80" t="s">
        <v>119</v>
      </c>
      <c r="C39" s="5">
        <v>86.165541252812503</v>
      </c>
      <c r="D39" s="5">
        <v>88.932704036864806</v>
      </c>
      <c r="E39" s="5">
        <v>91.844876490645404</v>
      </c>
      <c r="F39" s="5">
        <v>96.718015073650193</v>
      </c>
      <c r="G39" s="5">
        <v>97.737359217048407</v>
      </c>
      <c r="H39" s="5">
        <v>100.754838091523</v>
      </c>
      <c r="I39" s="5">
        <v>104.85574110239399</v>
      </c>
      <c r="J39" s="5">
        <v>105.12238208663699</v>
      </c>
      <c r="K39" s="5">
        <v>106.734949938458</v>
      </c>
      <c r="L39" s="5">
        <v>106.598772793729</v>
      </c>
      <c r="M39" s="5">
        <v>106.426277748226</v>
      </c>
      <c r="N39" s="5">
        <v>104.40993519082001</v>
      </c>
      <c r="O39" s="5">
        <v>101.430204418293</v>
      </c>
      <c r="P39" s="5">
        <v>99.453460229053604</v>
      </c>
      <c r="Q39" s="5">
        <v>95.211547771263497</v>
      </c>
      <c r="R39" s="5">
        <v>94.588342396187102</v>
      </c>
      <c r="S39" s="5">
        <v>95.599925539641902</v>
      </c>
      <c r="T39" s="5">
        <v>93.658091906706503</v>
      </c>
      <c r="U39" s="5">
        <v>92.642594518685598</v>
      </c>
      <c r="V39" s="5">
        <v>91.215058150080708</v>
      </c>
      <c r="W39" s="5">
        <v>90.421181665514695</v>
      </c>
    </row>
    <row r="40" spans="1:23" s="3" customFormat="1">
      <c r="A40" s="97" t="s">
        <v>152</v>
      </c>
      <c r="B40" s="97"/>
      <c r="C40" s="17">
        <v>148.64447123690758</v>
      </c>
      <c r="D40" s="17">
        <v>175.08798968223013</v>
      </c>
      <c r="E40" s="17">
        <v>172.19231669823535</v>
      </c>
      <c r="F40" s="17">
        <v>156.39865472464541</v>
      </c>
      <c r="G40" s="17">
        <v>165.16682837871591</v>
      </c>
      <c r="H40" s="17">
        <v>164.98417966719143</v>
      </c>
      <c r="I40" s="17">
        <v>165.676816269944</v>
      </c>
      <c r="J40" s="17">
        <v>164.29236351569892</v>
      </c>
      <c r="K40" s="17">
        <v>167.0926118245641</v>
      </c>
      <c r="L40" s="17">
        <v>158.99642643483375</v>
      </c>
      <c r="M40" s="17">
        <v>162.89637083758544</v>
      </c>
      <c r="N40" s="17">
        <v>198.81510190807217</v>
      </c>
      <c r="O40" s="17">
        <v>192.94573317871166</v>
      </c>
      <c r="P40" s="17">
        <v>256.32549235576931</v>
      </c>
      <c r="Q40" s="17">
        <v>859.2662951535076</v>
      </c>
      <c r="R40" s="17">
        <v>971.97524604745877</v>
      </c>
      <c r="S40" s="17">
        <v>1304.6835433779897</v>
      </c>
      <c r="T40" s="17">
        <v>1310.545313383411</v>
      </c>
      <c r="U40" s="17">
        <v>1321.176343417095</v>
      </c>
      <c r="V40" s="17">
        <v>1335.6704377626811</v>
      </c>
      <c r="W40" s="17">
        <v>2130.5096951870205</v>
      </c>
    </row>
    <row r="41" spans="1:23" s="3" customFormat="1">
      <c r="C41" s="2"/>
    </row>
    <row r="42" spans="1:23" s="3" customFormat="1"/>
    <row r="43" spans="1:23" s="3" customFormat="1">
      <c r="A43" s="4" t="s">
        <v>141</v>
      </c>
      <c r="B43" s="4" t="s">
        <v>142</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148</v>
      </c>
      <c r="B44" s="80" t="s">
        <v>129</v>
      </c>
      <c r="C44" s="5">
        <v>0.43520176547381134</v>
      </c>
      <c r="D44" s="5">
        <v>0.30502182646710618</v>
      </c>
      <c r="E44" s="5">
        <v>0.346671636890094</v>
      </c>
      <c r="F44" s="5">
        <v>0.2276131828742895</v>
      </c>
      <c r="G44" s="5">
        <v>0.27215989043551825</v>
      </c>
      <c r="H44" s="5">
        <v>0.10040128263728447</v>
      </c>
      <c r="I44" s="5">
        <v>0.23701108352482134</v>
      </c>
      <c r="J44" s="5">
        <v>0.20567512601123961</v>
      </c>
      <c r="K44" s="5">
        <v>0.1699782459428297</v>
      </c>
      <c r="L44" s="5">
        <v>0.31549761866707493</v>
      </c>
      <c r="M44" s="5">
        <v>0.12128537494289277</v>
      </c>
      <c r="N44" s="5">
        <v>0.28112980198695336</v>
      </c>
      <c r="O44" s="5">
        <v>0.35495034925618646</v>
      </c>
      <c r="P44" s="5">
        <v>0.30920917338656717</v>
      </c>
      <c r="Q44" s="5">
        <v>0.29556944450460315</v>
      </c>
      <c r="R44" s="5">
        <v>0.42581019700825251</v>
      </c>
      <c r="S44" s="5">
        <v>0.44325447603458651</v>
      </c>
      <c r="T44" s="5">
        <v>0.13360561862607359</v>
      </c>
      <c r="U44" s="5">
        <v>0.66884843782153169</v>
      </c>
      <c r="V44" s="5">
        <v>0.94089310001475934</v>
      </c>
      <c r="W44" s="5">
        <v>0.43431203411338448</v>
      </c>
    </row>
    <row r="45" spans="1:23" s="3" customFormat="1">
      <c r="A45" s="6" t="s">
        <v>148</v>
      </c>
      <c r="B45" s="80" t="s">
        <v>130</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148</v>
      </c>
      <c r="B46" s="80" t="s">
        <v>131</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148</v>
      </c>
      <c r="B47" s="80" t="s">
        <v>119</v>
      </c>
      <c r="C47" s="5">
        <v>3.7241508400344601</v>
      </c>
      <c r="D47" s="5">
        <v>4.2334068674032492</v>
      </c>
      <c r="E47" s="5">
        <v>4.61414959848228</v>
      </c>
      <c r="F47" s="5">
        <v>5.5523188285241405</v>
      </c>
      <c r="G47" s="5">
        <v>6.6165445850735392</v>
      </c>
      <c r="H47" s="5">
        <v>7.67628476897365</v>
      </c>
      <c r="I47" s="5">
        <v>8.5398234084897702</v>
      </c>
      <c r="J47" s="5">
        <v>9.0261890216362293</v>
      </c>
      <c r="K47" s="5">
        <v>10.0591450615263</v>
      </c>
      <c r="L47" s="5">
        <v>10.857098293497501</v>
      </c>
      <c r="M47" s="5">
        <v>11.692068560674201</v>
      </c>
      <c r="N47" s="5">
        <v>12.5044076405559</v>
      </c>
      <c r="O47" s="5">
        <v>12.7911576373677</v>
      </c>
      <c r="P47" s="5">
        <v>13.531364607704999</v>
      </c>
      <c r="Q47" s="5">
        <v>13.710726792564799</v>
      </c>
      <c r="R47" s="5">
        <v>14.3640566552025</v>
      </c>
      <c r="S47" s="5">
        <v>14.915952328247201</v>
      </c>
      <c r="T47" s="5">
        <v>15.181658199398401</v>
      </c>
      <c r="U47" s="5">
        <v>15.9266135717663</v>
      </c>
      <c r="V47" s="5">
        <v>16.296331804179498</v>
      </c>
      <c r="W47" s="5">
        <v>16.316695097540599</v>
      </c>
    </row>
    <row r="48" spans="1:23">
      <c r="A48" s="97" t="s">
        <v>152</v>
      </c>
      <c r="B48" s="97"/>
      <c r="C48" s="17">
        <v>4.1593526055082712</v>
      </c>
      <c r="D48" s="17">
        <v>4.5384286938703555</v>
      </c>
      <c r="E48" s="17">
        <v>4.9608212353723742</v>
      </c>
      <c r="F48" s="17">
        <v>5.7799320113984303</v>
      </c>
      <c r="G48" s="17">
        <v>6.8887044755090576</v>
      </c>
      <c r="H48" s="17">
        <v>7.7766860516109348</v>
      </c>
      <c r="I48" s="17">
        <v>8.7768344920145918</v>
      </c>
      <c r="J48" s="17">
        <v>9.2318641476474692</v>
      </c>
      <c r="K48" s="17">
        <v>10.229123307469129</v>
      </c>
      <c r="L48" s="17">
        <v>11.172595912164576</v>
      </c>
      <c r="M48" s="17">
        <v>11.813353935617094</v>
      </c>
      <c r="N48" s="17">
        <v>12.785537442542854</v>
      </c>
      <c r="O48" s="17">
        <v>13.146107986623887</v>
      </c>
      <c r="P48" s="17">
        <v>13.840573781091566</v>
      </c>
      <c r="Q48" s="17">
        <v>14.006296237069401</v>
      </c>
      <c r="R48" s="17">
        <v>14.789866852210752</v>
      </c>
      <c r="S48" s="17">
        <v>15.359206804281788</v>
      </c>
      <c r="T48" s="17">
        <v>15.315263818024475</v>
      </c>
      <c r="U48" s="17">
        <v>16.59546200958783</v>
      </c>
      <c r="V48" s="17">
        <v>17.237224904194257</v>
      </c>
      <c r="W48" s="17">
        <v>16.751007131653985</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77</v>
      </c>
      <c r="B5" s="6" t="s">
        <v>116</v>
      </c>
      <c r="C5" s="5">
        <v>0</v>
      </c>
      <c r="D5" s="5">
        <v>0</v>
      </c>
      <c r="E5" s="5">
        <v>0</v>
      </c>
      <c r="F5" s="5">
        <v>0</v>
      </c>
      <c r="G5" s="5">
        <v>0</v>
      </c>
      <c r="H5" s="5">
        <v>0</v>
      </c>
      <c r="I5" s="5">
        <v>0</v>
      </c>
      <c r="J5" s="5">
        <v>0</v>
      </c>
      <c r="K5" s="5">
        <v>0</v>
      </c>
      <c r="L5" s="5">
        <v>0</v>
      </c>
      <c r="M5" s="5">
        <v>0</v>
      </c>
      <c r="N5" s="5">
        <v>1022.62843638</v>
      </c>
      <c r="O5" s="5">
        <v>1022.62843638</v>
      </c>
      <c r="P5" s="5">
        <v>1172.7952414199999</v>
      </c>
      <c r="Q5" s="5">
        <v>1728.5646643199998</v>
      </c>
      <c r="R5" s="5">
        <v>1728.5646643199998</v>
      </c>
      <c r="S5" s="5">
        <v>2149.6976902200004</v>
      </c>
      <c r="T5" s="5">
        <v>2465.4968703600007</v>
      </c>
      <c r="U5" s="5">
        <v>3319.4345841600002</v>
      </c>
      <c r="V5" s="5">
        <v>3319.4345841600002</v>
      </c>
      <c r="W5" s="5">
        <v>4273.1318240999999</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173.83585940903538</v>
      </c>
      <c r="M7" s="5">
        <v>569.82736405303535</v>
      </c>
      <c r="N7" s="5">
        <v>1493.5859055465353</v>
      </c>
      <c r="O7" s="5">
        <v>1840.945580895635</v>
      </c>
      <c r="P7" s="5">
        <v>2096.1268910743347</v>
      </c>
      <c r="Q7" s="5">
        <v>2108.0448065099354</v>
      </c>
      <c r="R7" s="5">
        <v>2117.8950855524354</v>
      </c>
      <c r="S7" s="5">
        <v>2128.4513123319352</v>
      </c>
      <c r="T7" s="5">
        <v>2141.4515416312352</v>
      </c>
      <c r="U7" s="5">
        <v>2156.9276387366353</v>
      </c>
      <c r="V7" s="5">
        <v>2166.6403824557356</v>
      </c>
      <c r="W7" s="5">
        <v>2175.4957437849357</v>
      </c>
    </row>
    <row r="8" spans="1:23">
      <c r="A8" s="6" t="s">
        <v>77</v>
      </c>
      <c r="B8" s="6" t="s">
        <v>130</v>
      </c>
      <c r="C8" s="5">
        <v>0</v>
      </c>
      <c r="D8" s="5">
        <v>20</v>
      </c>
      <c r="E8" s="5">
        <v>20</v>
      </c>
      <c r="F8" s="5">
        <v>20</v>
      </c>
      <c r="G8" s="5">
        <v>20</v>
      </c>
      <c r="H8" s="5">
        <v>20</v>
      </c>
      <c r="I8" s="5">
        <v>20</v>
      </c>
      <c r="J8" s="5">
        <v>20</v>
      </c>
      <c r="K8" s="5">
        <v>20</v>
      </c>
      <c r="L8" s="5">
        <v>20</v>
      </c>
      <c r="M8" s="5">
        <v>20</v>
      </c>
      <c r="N8" s="5">
        <v>20</v>
      </c>
      <c r="O8" s="5">
        <v>66.801899030000001</v>
      </c>
      <c r="P8" s="5">
        <v>284.13652094999998</v>
      </c>
      <c r="Q8" s="5">
        <v>927.56355990999998</v>
      </c>
      <c r="R8" s="5">
        <v>927.56355990999998</v>
      </c>
      <c r="S8" s="5">
        <v>1023.79859689</v>
      </c>
      <c r="T8" s="5">
        <v>1287.4101482299998</v>
      </c>
      <c r="U8" s="5">
        <v>1674.5793283999999</v>
      </c>
      <c r="V8" s="5">
        <v>1674.5793283999999</v>
      </c>
      <c r="W8" s="5">
        <v>1712.5014509399998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5174.9999999999982</v>
      </c>
      <c r="L12" s="5">
        <v>5937.4999999999991</v>
      </c>
      <c r="M12" s="5">
        <v>6312.4999999999991</v>
      </c>
      <c r="N12" s="5">
        <v>8919.8399999600024</v>
      </c>
      <c r="O12" s="5">
        <v>9436.8399999700014</v>
      </c>
      <c r="P12" s="5">
        <v>9598.8399999700014</v>
      </c>
      <c r="Q12" s="5">
        <v>11265.687999970007</v>
      </c>
      <c r="R12" s="5">
        <v>11700.982999970005</v>
      </c>
      <c r="S12" s="5">
        <v>12371.087999960006</v>
      </c>
      <c r="T12" s="5">
        <v>12371.087999960006</v>
      </c>
      <c r="U12" s="5">
        <v>13454.487999960005</v>
      </c>
      <c r="V12" s="5">
        <v>13574.487999960005</v>
      </c>
      <c r="W12" s="5">
        <v>13574.487999960005</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2143.1477512159559</v>
      </c>
      <c r="M13" s="17">
        <v>2541.9414248315193</v>
      </c>
      <c r="N13" s="17">
        <v>4489.1076144173257</v>
      </c>
      <c r="O13" s="17">
        <v>4884.3494818083864</v>
      </c>
      <c r="P13" s="17">
        <v>5509.8507340032156</v>
      </c>
      <c r="Q13" s="17">
        <v>6722.9155794975741</v>
      </c>
      <c r="R13" s="17">
        <v>6735.7936772921503</v>
      </c>
      <c r="S13" s="17">
        <v>7267.4515941815434</v>
      </c>
      <c r="T13" s="17">
        <v>7862.171708627674</v>
      </c>
      <c r="U13" s="17">
        <v>9123.3743502886646</v>
      </c>
      <c r="V13" s="17">
        <v>9136.3129364618871</v>
      </c>
      <c r="W13" s="17">
        <v>10139.734467188786</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1022.62843638</v>
      </c>
      <c r="O18" s="5">
        <v>1022.62843638</v>
      </c>
      <c r="P18" s="5">
        <v>1172.7952414199999</v>
      </c>
      <c r="Q18" s="5">
        <v>1172.7952414199999</v>
      </c>
      <c r="R18" s="5">
        <v>1172.7952414199999</v>
      </c>
      <c r="S18" s="5">
        <v>1317.81211104</v>
      </c>
      <c r="T18" s="5">
        <v>1633.6112911800001</v>
      </c>
      <c r="U18" s="5">
        <v>1880.09557728</v>
      </c>
      <c r="V18" s="5">
        <v>1880.09557728</v>
      </c>
      <c r="W18" s="5">
        <v>2833.79281722</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470.22243010420414</v>
      </c>
      <c r="O20" s="5">
        <v>810.31908447010403</v>
      </c>
      <c r="P20" s="5">
        <v>815.40197471130398</v>
      </c>
      <c r="Q20" s="5">
        <v>820.48069702190401</v>
      </c>
      <c r="R20" s="5">
        <v>824.67184524240395</v>
      </c>
      <c r="S20" s="5">
        <v>829.2498105585039</v>
      </c>
      <c r="T20" s="5">
        <v>834.89349700400385</v>
      </c>
      <c r="U20" s="5">
        <v>841.55229494920388</v>
      </c>
      <c r="V20" s="5">
        <v>845.64897290150384</v>
      </c>
      <c r="W20" s="5">
        <v>849.37386283310377</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46.801899030000001</v>
      </c>
      <c r="P21" s="5">
        <v>264.13652094999998</v>
      </c>
      <c r="Q21" s="5">
        <v>264.13652094999998</v>
      </c>
      <c r="R21" s="5">
        <v>264.13652094999998</v>
      </c>
      <c r="S21" s="5">
        <v>264.13652094999998</v>
      </c>
      <c r="T21" s="5">
        <v>264.13652094999998</v>
      </c>
      <c r="U21" s="5">
        <v>264.13652094999998</v>
      </c>
      <c r="V21" s="5">
        <v>264.13652094999998</v>
      </c>
      <c r="W21" s="5">
        <v>264.13652094999998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5318</v>
      </c>
      <c r="O25" s="5">
        <v>5318</v>
      </c>
      <c r="P25" s="5">
        <v>5318</v>
      </c>
      <c r="Q25" s="5">
        <v>5368</v>
      </c>
      <c r="R25" s="5">
        <v>5368</v>
      </c>
      <c r="S25" s="5">
        <v>5368</v>
      </c>
      <c r="T25" s="5">
        <v>5368</v>
      </c>
      <c r="U25" s="5">
        <v>5368</v>
      </c>
      <c r="V25" s="5">
        <v>5368</v>
      </c>
      <c r="W25" s="5">
        <v>5368</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3535.8775777467249</v>
      </c>
      <c r="O26" s="17">
        <v>3923.0913330648618</v>
      </c>
      <c r="P26" s="17">
        <v>4297.1105143409441</v>
      </c>
      <c r="Q26" s="17">
        <v>4302.1761601771432</v>
      </c>
      <c r="R26" s="17">
        <v>4307.1421471784624</v>
      </c>
      <c r="S26" s="17">
        <v>4457.812190820162</v>
      </c>
      <c r="T26" s="17">
        <v>4780.4887531845861</v>
      </c>
      <c r="U26" s="17">
        <v>5034.341930382373</v>
      </c>
      <c r="V26" s="17">
        <v>5039.346953187076</v>
      </c>
      <c r="W26" s="17">
        <v>5997.4070364528579</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2230.8480000099994</v>
      </c>
      <c r="R38" s="5">
        <v>2666.1430000099995</v>
      </c>
      <c r="S38" s="5">
        <v>2807.2480000099999</v>
      </c>
      <c r="T38" s="5">
        <v>2807.2480000099999</v>
      </c>
      <c r="U38" s="5">
        <v>2950.6480000099996</v>
      </c>
      <c r="V38" s="5">
        <v>2950.6480000099996</v>
      </c>
      <c r="W38" s="5">
        <v>2950.6480000099996</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357.25075013999998</v>
      </c>
      <c r="V44" s="5">
        <v>357.25075013999998</v>
      </c>
      <c r="W44" s="5">
        <v>357.25075013999998</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0.38651868503762188</v>
      </c>
      <c r="O46" s="5">
        <v>3.7499391637376238</v>
      </c>
      <c r="P46" s="5">
        <v>223.34012098193762</v>
      </c>
      <c r="Q46" s="5">
        <v>226.30872291893763</v>
      </c>
      <c r="R46" s="5">
        <v>228.73967345383761</v>
      </c>
      <c r="S46" s="5">
        <v>231.51034225623761</v>
      </c>
      <c r="T46" s="5">
        <v>235.05321638393764</v>
      </c>
      <c r="U46" s="5">
        <v>239.37029680663761</v>
      </c>
      <c r="V46" s="5">
        <v>241.99421014803761</v>
      </c>
      <c r="W46" s="5">
        <v>244.41181412753764</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109.65951989</v>
      </c>
      <c r="U47" s="5">
        <v>496.82870006000002</v>
      </c>
      <c r="V47" s="5">
        <v>496.82870006000002</v>
      </c>
      <c r="W47" s="5">
        <v>534.75082260000011</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146</v>
      </c>
      <c r="B51" s="6" t="s">
        <v>135</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-100.88595618672517</v>
      </c>
      <c r="O52" s="17">
        <v>-97.532848278447418</v>
      </c>
      <c r="P52" s="17">
        <v>122.2347346628524</v>
      </c>
      <c r="Q52" s="17">
        <v>125.44848583015268</v>
      </c>
      <c r="R52" s="17">
        <v>128.89593490020755</v>
      </c>
      <c r="S52" s="17">
        <v>132.21086139848336</v>
      </c>
      <c r="T52" s="17">
        <v>245.56055943365084</v>
      </c>
      <c r="U52" s="17">
        <v>995.59341084905702</v>
      </c>
      <c r="V52" s="17">
        <v>999.07818484561574</v>
      </c>
      <c r="W52" s="17">
        <v>1040.2306698115385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555.7694229</v>
      </c>
      <c r="R57" s="5">
        <v>555.7694229</v>
      </c>
      <c r="S57" s="5">
        <v>831.88557918000004</v>
      </c>
      <c r="T57" s="5">
        <v>831.88557918000004</v>
      </c>
      <c r="U57" s="5">
        <v>1082.0882567399999</v>
      </c>
      <c r="V57" s="5">
        <v>1082.0882567399999</v>
      </c>
      <c r="W57" s="5">
        <v>1082.0882567399999</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196.92807747297647</v>
      </c>
      <c r="M59" s="5">
        <v>587.55251754107655</v>
      </c>
      <c r="N59" s="5">
        <v>1025.4462753733762</v>
      </c>
      <c r="O59" s="5">
        <v>1026.6025475014762</v>
      </c>
      <c r="P59" s="5">
        <v>1054.1072089191762</v>
      </c>
      <c r="Q59" s="5">
        <v>1055.1984039304762</v>
      </c>
      <c r="R59" s="5">
        <v>1056.2202455499762</v>
      </c>
      <c r="S59" s="5">
        <v>1057.1579145899761</v>
      </c>
      <c r="T59" s="5">
        <v>1058.0083269369761</v>
      </c>
      <c r="U59" s="5">
        <v>1058.7765896120761</v>
      </c>
      <c r="V59" s="5">
        <v>1059.4085984878761</v>
      </c>
      <c r="W59" s="5">
        <v>1059.9335711019762</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643.42703896</v>
      </c>
      <c r="R60" s="5">
        <v>643.42703896</v>
      </c>
      <c r="S60" s="5">
        <v>739.66207594000002</v>
      </c>
      <c r="T60" s="5">
        <v>893.61410738999996</v>
      </c>
      <c r="U60" s="5">
        <v>893.61410738999996</v>
      </c>
      <c r="V60" s="5">
        <v>893.61410738999996</v>
      </c>
      <c r="W60" s="5">
        <v>893.61410738999996</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197.45980023204396</v>
      </c>
      <c r="M65" s="17">
        <v>588.38058806306003</v>
      </c>
      <c r="N65" s="17">
        <v>1026.3425446333122</v>
      </c>
      <c r="O65" s="17">
        <v>1027.2052104544944</v>
      </c>
      <c r="P65" s="17">
        <v>1054.9357051852116</v>
      </c>
      <c r="Q65" s="17">
        <v>2255.2353709819799</v>
      </c>
      <c r="R65" s="17">
        <v>2256.613725366512</v>
      </c>
      <c r="S65" s="17">
        <v>2630.2462831201856</v>
      </c>
      <c r="T65" s="17">
        <v>2785.0543650740838</v>
      </c>
      <c r="U65" s="17">
        <v>3036.1071285100738</v>
      </c>
      <c r="V65" s="17">
        <v>3036.8433661756362</v>
      </c>
      <c r="W65" s="17">
        <v>3037.8105128532716</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8"/>
  <cols>
    <col min="1" max="1" width="9" style="2"/>
    <col min="2" max="2" width="27.597656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115</v>
      </c>
      <c r="C4" s="5">
        <v>0</v>
      </c>
      <c r="D4" s="5">
        <v>0</v>
      </c>
      <c r="E4" s="5">
        <v>0</v>
      </c>
      <c r="F4" s="5">
        <v>0</v>
      </c>
      <c r="G4" s="5">
        <v>0</v>
      </c>
      <c r="H4" s="5">
        <v>0</v>
      </c>
      <c r="I4" s="5">
        <v>0</v>
      </c>
      <c r="J4" s="5">
        <v>0</v>
      </c>
      <c r="K4" s="5">
        <v>0</v>
      </c>
      <c r="L4" s="5">
        <v>0</v>
      </c>
      <c r="M4" s="5">
        <v>0</v>
      </c>
      <c r="N4" s="5">
        <v>0</v>
      </c>
      <c r="O4" s="5">
        <v>0</v>
      </c>
      <c r="P4" s="5">
        <v>0</v>
      </c>
      <c r="Q4" s="5">
        <v>0</v>
      </c>
      <c r="R4" s="5">
        <v>0</v>
      </c>
      <c r="S4" s="5">
        <v>179.69819620000001</v>
      </c>
      <c r="T4" s="5">
        <v>179.69819620000001</v>
      </c>
      <c r="U4" s="5">
        <v>179.69819620000001</v>
      </c>
      <c r="V4" s="5">
        <v>179.69819620000001</v>
      </c>
      <c r="W4" s="5">
        <v>179.69819620000001</v>
      </c>
    </row>
    <row r="5" spans="1:23">
      <c r="A5" s="6" t="s">
        <v>77</v>
      </c>
      <c r="B5" s="6" t="s">
        <v>116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177.98005386</v>
      </c>
      <c r="V5" s="5">
        <v>177.98005386</v>
      </c>
      <c r="W5" s="5">
        <v>373.07031426000003</v>
      </c>
    </row>
    <row r="6" spans="1:23">
      <c r="A6" s="6" t="s">
        <v>77</v>
      </c>
      <c r="B6" s="6" t="s">
        <v>117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129</v>
      </c>
      <c r="C7" s="5">
        <v>36.957130923235411</v>
      </c>
      <c r="D7" s="5">
        <v>24.566232745635407</v>
      </c>
      <c r="E7" s="5">
        <v>13.416948541835403</v>
      </c>
      <c r="F7" s="5">
        <v>3.3702996502354097</v>
      </c>
      <c r="G7" s="5">
        <v>-5.6652672878645944</v>
      </c>
      <c r="H7" s="5">
        <v>-13.788371611464584</v>
      </c>
      <c r="I7" s="5">
        <v>-21.096441384164599</v>
      </c>
      <c r="J7" s="5">
        <v>-27.672103574364584</v>
      </c>
      <c r="K7" s="5">
        <v>-33.595123712164593</v>
      </c>
      <c r="L7" s="5">
        <v>-38.91992158096464</v>
      </c>
      <c r="M7" s="5">
        <v>-33.617932036964632</v>
      </c>
      <c r="N7" s="5">
        <v>218.14302635653542</v>
      </c>
      <c r="O7" s="5">
        <v>325.33577553563538</v>
      </c>
      <c r="P7" s="5">
        <v>1007.1142647743354</v>
      </c>
      <c r="Q7" s="5">
        <v>1606.0210195899349</v>
      </c>
      <c r="R7" s="5">
        <v>1615.8712986324351</v>
      </c>
      <c r="S7" s="5">
        <v>1626.427525411935</v>
      </c>
      <c r="T7" s="5">
        <v>1639.4277547112349</v>
      </c>
      <c r="U7" s="5">
        <v>1654.9038518166349</v>
      </c>
      <c r="V7" s="5">
        <v>1664.6165955357353</v>
      </c>
      <c r="W7" s="5">
        <v>2699.7482523549361</v>
      </c>
    </row>
    <row r="8" spans="1:23">
      <c r="A8" s="6" t="s">
        <v>77</v>
      </c>
      <c r="B8" s="6" t="s">
        <v>130</v>
      </c>
      <c r="C8" s="5">
        <v>0</v>
      </c>
      <c r="D8" s="5">
        <v>20</v>
      </c>
      <c r="E8" s="5">
        <v>20</v>
      </c>
      <c r="F8" s="5">
        <v>20</v>
      </c>
      <c r="G8" s="5">
        <v>20</v>
      </c>
      <c r="H8" s="5">
        <v>20</v>
      </c>
      <c r="I8" s="5">
        <v>20</v>
      </c>
      <c r="J8" s="5">
        <v>20</v>
      </c>
      <c r="K8" s="5">
        <v>20</v>
      </c>
      <c r="L8" s="5">
        <v>20</v>
      </c>
      <c r="M8" s="5">
        <v>20</v>
      </c>
      <c r="N8" s="5">
        <v>20</v>
      </c>
      <c r="O8" s="5">
        <v>20</v>
      </c>
      <c r="P8" s="5">
        <v>20</v>
      </c>
      <c r="Q8" s="5">
        <v>394.57193461999998</v>
      </c>
      <c r="R8" s="5">
        <v>508.10594473999998</v>
      </c>
      <c r="S8" s="5">
        <v>821.26286037</v>
      </c>
      <c r="T8" s="5">
        <v>1501.7314880600002</v>
      </c>
      <c r="U8" s="5">
        <v>2065.59740143</v>
      </c>
      <c r="V8" s="5">
        <v>2065.59740143</v>
      </c>
      <c r="W8" s="5">
        <v>3012.2076771399998</v>
      </c>
    </row>
    <row r="9" spans="1:23">
      <c r="A9" s="6" t="s">
        <v>77</v>
      </c>
      <c r="B9" s="6" t="s">
        <v>131</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77</v>
      </c>
      <c r="B10" s="6" t="s">
        <v>124</v>
      </c>
      <c r="C10" s="5">
        <v>-100.43866151980686</v>
      </c>
      <c r="D10" s="5">
        <v>-98.538750474031318</v>
      </c>
      <c r="E10" s="5">
        <v>-98.547133316341956</v>
      </c>
      <c r="F10" s="5">
        <v>-97.544035399665106</v>
      </c>
      <c r="G10" s="5">
        <v>-98.891263580848431</v>
      </c>
      <c r="H10" s="5">
        <v>-97.767834897710216</v>
      </c>
      <c r="I10" s="5">
        <v>-97.225027496295795</v>
      </c>
      <c r="J10" s="5">
        <v>-94.15036652598269</v>
      </c>
      <c r="K10" s="5">
        <v>-92.227320984561729</v>
      </c>
      <c r="L10" s="5">
        <v>-90.688108193079586</v>
      </c>
      <c r="M10" s="5">
        <v>-87.885939221515684</v>
      </c>
      <c r="N10" s="5">
        <v>-87.106727509210359</v>
      </c>
      <c r="O10" s="5">
        <v>-86.026434497248005</v>
      </c>
      <c r="P10" s="5">
        <v>-83.207919441119117</v>
      </c>
      <c r="Q10" s="5">
        <v>-81.257451242361086</v>
      </c>
      <c r="R10" s="5">
        <v>-78.229632490284885</v>
      </c>
      <c r="S10" s="5">
        <v>-74.496005260392764</v>
      </c>
      <c r="T10" s="5">
        <v>-72.186851593561101</v>
      </c>
      <c r="U10" s="5">
        <v>-67.567201007972741</v>
      </c>
      <c r="V10" s="5">
        <v>-64.341358553847726</v>
      </c>
      <c r="W10" s="5">
        <v>-61.394551636151263</v>
      </c>
    </row>
    <row r="11" spans="1:23">
      <c r="A11" s="6" t="s">
        <v>77</v>
      </c>
      <c r="B11" s="6" t="s">
        <v>133</v>
      </c>
      <c r="C11" s="5">
        <v>0</v>
      </c>
      <c r="D11" s="5">
        <v>270</v>
      </c>
      <c r="E11" s="5">
        <v>270</v>
      </c>
      <c r="F11" s="5">
        <v>1170</v>
      </c>
      <c r="G11" s="5">
        <v>1170</v>
      </c>
      <c r="H11" s="5">
        <v>1170</v>
      </c>
      <c r="I11" s="5">
        <v>1170</v>
      </c>
      <c r="J11" s="5">
        <v>1170</v>
      </c>
      <c r="K11" s="5">
        <v>1170</v>
      </c>
      <c r="L11" s="5">
        <v>1170</v>
      </c>
      <c r="M11" s="5">
        <v>1170</v>
      </c>
      <c r="N11" s="5">
        <v>1170</v>
      </c>
      <c r="O11" s="5">
        <v>1170</v>
      </c>
      <c r="P11" s="5">
        <v>1170</v>
      </c>
      <c r="Q11" s="5">
        <v>1170</v>
      </c>
      <c r="R11" s="5">
        <v>1170</v>
      </c>
      <c r="S11" s="5">
        <v>1170</v>
      </c>
      <c r="T11" s="5">
        <v>1170</v>
      </c>
      <c r="U11" s="5">
        <v>1170</v>
      </c>
      <c r="V11" s="5">
        <v>1170</v>
      </c>
      <c r="W11" s="5">
        <v>1170</v>
      </c>
    </row>
    <row r="12" spans="1:23">
      <c r="A12" s="6" t="s">
        <v>77</v>
      </c>
      <c r="B12" s="6" t="s">
        <v>135</v>
      </c>
      <c r="C12" s="5">
        <v>0</v>
      </c>
      <c r="D12" s="5">
        <v>739.99999999999989</v>
      </c>
      <c r="E12" s="5">
        <v>2420</v>
      </c>
      <c r="F12" s="5">
        <v>2420</v>
      </c>
      <c r="G12" s="5">
        <v>2419.9999999999991</v>
      </c>
      <c r="H12" s="5">
        <v>2419.9999999999991</v>
      </c>
      <c r="I12" s="5">
        <v>2419.9999999999991</v>
      </c>
      <c r="J12" s="5">
        <v>3504.9999999999986</v>
      </c>
      <c r="K12" s="5">
        <v>5174.9999999899992</v>
      </c>
      <c r="L12" s="5">
        <v>5937.4999999999991</v>
      </c>
      <c r="M12" s="5">
        <v>6312.4999999999991</v>
      </c>
      <c r="N12" s="5">
        <v>9801.8399999600024</v>
      </c>
      <c r="O12" s="5">
        <v>10318.839999970003</v>
      </c>
      <c r="P12" s="5">
        <v>10480.839999970003</v>
      </c>
      <c r="Q12" s="5">
        <v>12530.839999970007</v>
      </c>
      <c r="R12" s="5">
        <v>12530.839999970007</v>
      </c>
      <c r="S12" s="5">
        <v>13146.239999960007</v>
      </c>
      <c r="T12" s="5">
        <v>13146.239999960007</v>
      </c>
      <c r="U12" s="5">
        <v>14229.639999960009</v>
      </c>
      <c r="V12" s="5">
        <v>14349.639999960009</v>
      </c>
      <c r="W12" s="5">
        <v>14349.639999960009</v>
      </c>
    </row>
    <row r="13" spans="1:23" s="3" customFormat="1">
      <c r="A13" s="97" t="s">
        <v>249</v>
      </c>
      <c r="B13" s="97"/>
      <c r="C13" s="17">
        <v>-63.481530596571446</v>
      </c>
      <c r="D13" s="17">
        <v>-53.972517728395914</v>
      </c>
      <c r="E13" s="17">
        <v>-65.130184774506546</v>
      </c>
      <c r="F13" s="17">
        <v>1965.8262642505701</v>
      </c>
      <c r="G13" s="17">
        <v>1955.4434691312872</v>
      </c>
      <c r="H13" s="17">
        <v>1948.4437934908253</v>
      </c>
      <c r="I13" s="17">
        <v>1941.6785311195397</v>
      </c>
      <c r="J13" s="17">
        <v>1938.1775298996527</v>
      </c>
      <c r="K13" s="17">
        <v>1934.1775553032737</v>
      </c>
      <c r="L13" s="17">
        <v>1930.3919702259557</v>
      </c>
      <c r="M13" s="17">
        <v>1938.4961287415197</v>
      </c>
      <c r="N13" s="17">
        <v>2191.0362988473248</v>
      </c>
      <c r="O13" s="17">
        <v>2299.3093410383876</v>
      </c>
      <c r="P13" s="17">
        <v>2983.9063453332164</v>
      </c>
      <c r="Q13" s="17">
        <v>3959.3355029675736</v>
      </c>
      <c r="R13" s="17">
        <v>4085.7476108821506</v>
      </c>
      <c r="S13" s="17">
        <v>4592.8925767215424</v>
      </c>
      <c r="T13" s="17">
        <v>5288.6705873776737</v>
      </c>
      <c r="U13" s="17">
        <v>6050.6123022986621</v>
      </c>
      <c r="V13" s="17">
        <v>6063.5508884718874</v>
      </c>
      <c r="W13" s="17">
        <v>8243.3298883187854</v>
      </c>
    </row>
    <row r="16" spans="1:23" s="3" customFormat="1">
      <c r="A16" s="4" t="s">
        <v>141</v>
      </c>
      <c r="B16" s="4" t="s">
        <v>142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128</v>
      </c>
      <c r="B20" s="6" t="s">
        <v>129</v>
      </c>
      <c r="C20" s="5">
        <v>7.2343532054041191</v>
      </c>
      <c r="D20" s="5">
        <v>4.8550428329041182</v>
      </c>
      <c r="E20" s="5">
        <v>2.4083854912041147</v>
      </c>
      <c r="F20" s="5">
        <v>1.2438588969041149</v>
      </c>
      <c r="G20" s="5">
        <v>-0.81774994979588556</v>
      </c>
      <c r="H20" s="5">
        <v>-3.6170124139958837</v>
      </c>
      <c r="I20" s="5">
        <v>-5.9363271884958841</v>
      </c>
      <c r="J20" s="5">
        <v>-8.4333090611958852</v>
      </c>
      <c r="K20" s="5">
        <v>-10.471243620295883</v>
      </c>
      <c r="L20" s="5">
        <v>-12.474269961495885</v>
      </c>
      <c r="M20" s="5">
        <v>-10.051993138195883</v>
      </c>
      <c r="N20" s="5">
        <v>-5.2204490857958845</v>
      </c>
      <c r="O20" s="5">
        <v>94.70927911010412</v>
      </c>
      <c r="P20" s="5">
        <v>339.97131375130414</v>
      </c>
      <c r="Q20" s="5">
        <v>437.42534976190416</v>
      </c>
      <c r="R20" s="5">
        <v>441.61649798240421</v>
      </c>
      <c r="S20" s="5">
        <v>446.19446329850416</v>
      </c>
      <c r="T20" s="5">
        <v>451.83814974400423</v>
      </c>
      <c r="U20" s="5">
        <v>458.49694768920415</v>
      </c>
      <c r="V20" s="5">
        <v>462.59362564150422</v>
      </c>
      <c r="W20" s="5">
        <v>1118.4405403131043</v>
      </c>
    </row>
    <row r="21" spans="1:23" s="3" customFormat="1">
      <c r="A21" s="6" t="s">
        <v>128</v>
      </c>
      <c r="B21" s="6" t="s">
        <v>130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338.85601021000002</v>
      </c>
      <c r="U21" s="5">
        <v>348.30368729999998</v>
      </c>
      <c r="V21" s="5">
        <v>348.30368729999998</v>
      </c>
      <c r="W21" s="5">
        <v>348.30368729999998</v>
      </c>
    </row>
    <row r="22" spans="1:23" s="3" customFormat="1">
      <c r="A22" s="6" t="s">
        <v>128</v>
      </c>
      <c r="B22" s="6" t="s">
        <v>131</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128</v>
      </c>
      <c r="B23" s="6" t="s">
        <v>124</v>
      </c>
      <c r="C23" s="5">
        <v>-0.44333688785683023</v>
      </c>
      <c r="D23" s="5">
        <v>5.6880163100458958E-5</v>
      </c>
      <c r="E23" s="5">
        <v>-0.29293773719179228</v>
      </c>
      <c r="F23" s="5">
        <v>-0.39318513791629073</v>
      </c>
      <c r="G23" s="5">
        <v>-1.0136729652076042</v>
      </c>
      <c r="H23" s="5">
        <v>-0.4803422310100558</v>
      </c>
      <c r="I23" s="5">
        <v>-0.76643621628095104</v>
      </c>
      <c r="J23" s="5">
        <v>0.59926557183878515</v>
      </c>
      <c r="K23" s="5">
        <v>1.6694910158637413</v>
      </c>
      <c r="L23" s="5">
        <v>2.026203662868781</v>
      </c>
      <c r="M23" s="5">
        <v>2.5753160147757796</v>
      </c>
      <c r="N23" s="5">
        <v>3.0267112625207062</v>
      </c>
      <c r="O23" s="5">
        <v>3.3419131847578001</v>
      </c>
      <c r="P23" s="5">
        <v>4.7767772596397577</v>
      </c>
      <c r="Q23" s="5">
        <v>4.7637007852389246</v>
      </c>
      <c r="R23" s="5">
        <v>5.5385395660587591</v>
      </c>
      <c r="S23" s="5">
        <v>6.6137482716572435</v>
      </c>
      <c r="T23" s="5">
        <v>7.8474440505825243</v>
      </c>
      <c r="U23" s="5">
        <v>8.5575372031689909</v>
      </c>
      <c r="V23" s="5">
        <v>9.4658820555725072</v>
      </c>
      <c r="W23" s="5">
        <v>10.103835449753959</v>
      </c>
    </row>
    <row r="24" spans="1:23" s="3" customFormat="1">
      <c r="A24" s="6" t="s">
        <v>128</v>
      </c>
      <c r="B24" s="6" t="s">
        <v>133</v>
      </c>
      <c r="C24" s="5">
        <v>0</v>
      </c>
      <c r="D24" s="5">
        <v>270</v>
      </c>
      <c r="E24" s="5">
        <v>270</v>
      </c>
      <c r="F24" s="5">
        <v>1170</v>
      </c>
      <c r="G24" s="5">
        <v>1170</v>
      </c>
      <c r="H24" s="5">
        <v>1170</v>
      </c>
      <c r="I24" s="5">
        <v>1170</v>
      </c>
      <c r="J24" s="5">
        <v>1170</v>
      </c>
      <c r="K24" s="5">
        <v>1170</v>
      </c>
      <c r="L24" s="5">
        <v>1170</v>
      </c>
      <c r="M24" s="5">
        <v>1170</v>
      </c>
      <c r="N24" s="5">
        <v>1170</v>
      </c>
      <c r="O24" s="5">
        <v>1170</v>
      </c>
      <c r="P24" s="5">
        <v>1170</v>
      </c>
      <c r="Q24" s="5">
        <v>1170</v>
      </c>
      <c r="R24" s="5">
        <v>1170</v>
      </c>
      <c r="S24" s="5">
        <v>1170</v>
      </c>
      <c r="T24" s="5">
        <v>1170</v>
      </c>
      <c r="U24" s="5">
        <v>1170</v>
      </c>
      <c r="V24" s="5">
        <v>1170</v>
      </c>
      <c r="W24" s="5">
        <v>1170</v>
      </c>
    </row>
    <row r="25" spans="1:23" s="3" customFormat="1">
      <c r="A25" s="6" t="s">
        <v>128</v>
      </c>
      <c r="B25" s="6" t="s">
        <v>135</v>
      </c>
      <c r="C25" s="5">
        <v>0</v>
      </c>
      <c r="D25" s="5">
        <v>500</v>
      </c>
      <c r="E25" s="5">
        <v>2000</v>
      </c>
      <c r="F25" s="5">
        <v>2000</v>
      </c>
      <c r="G25" s="5">
        <v>2000</v>
      </c>
      <c r="H25" s="5">
        <v>2000</v>
      </c>
      <c r="I25" s="5">
        <v>2000</v>
      </c>
      <c r="J25" s="5">
        <v>2000</v>
      </c>
      <c r="K25" s="5">
        <v>3320</v>
      </c>
      <c r="L25" s="5">
        <v>3320</v>
      </c>
      <c r="M25" s="5">
        <v>3320</v>
      </c>
      <c r="N25" s="5">
        <v>6200.0000000000009</v>
      </c>
      <c r="O25" s="5">
        <v>6200.0000000000009</v>
      </c>
      <c r="P25" s="5">
        <v>6200.0000000000009</v>
      </c>
      <c r="Q25" s="5">
        <v>6250.0000000000009</v>
      </c>
      <c r="R25" s="5">
        <v>6250.0000000000009</v>
      </c>
      <c r="S25" s="5">
        <v>6250.0000000000009</v>
      </c>
      <c r="T25" s="5">
        <v>6250.0000000000009</v>
      </c>
      <c r="U25" s="5">
        <v>6250.0000000000009</v>
      </c>
      <c r="V25" s="5">
        <v>6250.0000000000009</v>
      </c>
      <c r="W25" s="5">
        <v>6250.0000000000009</v>
      </c>
    </row>
    <row r="26" spans="1:23" s="3" customFormat="1">
      <c r="A26" s="97" t="s">
        <v>249</v>
      </c>
      <c r="B26" s="97"/>
      <c r="C26" s="17">
        <v>6.7910163175472888</v>
      </c>
      <c r="D26" s="17">
        <v>4.8550997130672187</v>
      </c>
      <c r="E26" s="17">
        <v>2.1154477540123224</v>
      </c>
      <c r="F26" s="17">
        <v>2040.8506737589878</v>
      </c>
      <c r="G26" s="17">
        <v>2038.1685770849965</v>
      </c>
      <c r="H26" s="17">
        <v>2035.9026453549941</v>
      </c>
      <c r="I26" s="17">
        <v>2033.2972365952232</v>
      </c>
      <c r="J26" s="17">
        <v>2032.1659565106429</v>
      </c>
      <c r="K26" s="17">
        <v>2031.1982473955679</v>
      </c>
      <c r="L26" s="17">
        <v>2029.5519337013729</v>
      </c>
      <c r="M26" s="17">
        <v>2032.5233228765799</v>
      </c>
      <c r="N26" s="17">
        <v>2037.8062621767247</v>
      </c>
      <c r="O26" s="17">
        <v>2138.0511922948617</v>
      </c>
      <c r="P26" s="17">
        <v>2384.7480910109439</v>
      </c>
      <c r="Q26" s="17">
        <v>2482.1890505471433</v>
      </c>
      <c r="R26" s="17">
        <v>2487.155037548463</v>
      </c>
      <c r="S26" s="17">
        <v>2492.8082115701613</v>
      </c>
      <c r="T26" s="17">
        <v>2838.5416040045866</v>
      </c>
      <c r="U26" s="17">
        <v>2855.3581721923729</v>
      </c>
      <c r="V26" s="17">
        <v>2860.3631949970768</v>
      </c>
      <c r="W26" s="17">
        <v>3516.8480630628583</v>
      </c>
    </row>
    <row r="27" spans="1:23" s="3" customFormat="1">
      <c r="U27" s="19"/>
    </row>
    <row r="28" spans="1:23" s="3" customFormat="1"/>
    <row r="29" spans="1:23" s="3" customFormat="1">
      <c r="A29" s="4" t="s">
        <v>141</v>
      </c>
      <c r="B29" s="4" t="s">
        <v>142</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145</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145</v>
      </c>
      <c r="B32" s="6" t="s">
        <v>117</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145</v>
      </c>
      <c r="B33" s="6" t="s">
        <v>129</v>
      </c>
      <c r="C33" s="5">
        <v>1.8808481125304404</v>
      </c>
      <c r="D33" s="5">
        <v>1.0116114326304402</v>
      </c>
      <c r="E33" s="5">
        <v>6.6976423730439549E-2</v>
      </c>
      <c r="F33" s="5">
        <v>-0.12057562866955962</v>
      </c>
      <c r="G33" s="5">
        <v>-0.54373631696955904</v>
      </c>
      <c r="H33" s="5">
        <v>-1.131624344169559</v>
      </c>
      <c r="I33" s="5">
        <v>-2.1997302275695603</v>
      </c>
      <c r="J33" s="5">
        <v>-3.3197369060695596</v>
      </c>
      <c r="K33" s="5">
        <v>-4.0265871535695599</v>
      </c>
      <c r="L33" s="5">
        <v>-5.1495946416695588</v>
      </c>
      <c r="M33" s="5">
        <v>-4.2481957659695588</v>
      </c>
      <c r="N33" s="5">
        <v>-1.7084358717695594</v>
      </c>
      <c r="O33" s="5">
        <v>0.78254104023043958</v>
      </c>
      <c r="P33" s="5">
        <v>3.5290145326304394</v>
      </c>
      <c r="Q33" s="5">
        <v>6.0458820967304394</v>
      </c>
      <c r="R33" s="5">
        <v>8.0214581691304421</v>
      </c>
      <c r="S33" s="5">
        <v>10.07967309973044</v>
      </c>
      <c r="T33" s="5">
        <v>12.776222400030441</v>
      </c>
      <c r="U33" s="5">
        <v>16.202201004130441</v>
      </c>
      <c r="V33" s="5">
        <v>18.390433858530439</v>
      </c>
      <c r="W33" s="5">
        <v>20.427253153730444</v>
      </c>
    </row>
    <row r="34" spans="1:23" s="3" customFormat="1">
      <c r="A34" s="6" t="s">
        <v>145</v>
      </c>
      <c r="B34" s="6" t="s">
        <v>130</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145</v>
      </c>
      <c r="B35" s="6" t="s">
        <v>131</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145</v>
      </c>
      <c r="B36" s="6" t="s">
        <v>124</v>
      </c>
      <c r="C36" s="5">
        <v>0.65830921577733648</v>
      </c>
      <c r="D36" s="5">
        <v>2.603877948498365</v>
      </c>
      <c r="E36" s="5">
        <v>3.4037637468033779</v>
      </c>
      <c r="F36" s="5">
        <v>3.8143461711158864</v>
      </c>
      <c r="G36" s="5">
        <v>4.2233251539482808</v>
      </c>
      <c r="H36" s="5">
        <v>4.8015894609293071</v>
      </c>
      <c r="I36" s="5">
        <v>6.7603100586389644</v>
      </c>
      <c r="J36" s="5">
        <v>7.4171371062893741</v>
      </c>
      <c r="K36" s="5">
        <v>7.8099711474862659</v>
      </c>
      <c r="L36" s="5">
        <v>8.38891665308455</v>
      </c>
      <c r="M36" s="5">
        <v>9.928277019697191</v>
      </c>
      <c r="N36" s="5">
        <v>10.540490859176913</v>
      </c>
      <c r="O36" s="5">
        <v>11.644188108377961</v>
      </c>
      <c r="P36" s="5">
        <v>12.653879349253259</v>
      </c>
      <c r="Q36" s="5">
        <v>14.608588414679303</v>
      </c>
      <c r="R36" s="5">
        <v>15.493399143483288</v>
      </c>
      <c r="S36" s="5">
        <v>17.220657611680764</v>
      </c>
      <c r="T36" s="5">
        <v>18.138091985136498</v>
      </c>
      <c r="U36" s="5">
        <v>20.631990203075986</v>
      </c>
      <c r="V36" s="5">
        <v>22.03618541167117</v>
      </c>
      <c r="W36" s="5">
        <v>22.998770885463017</v>
      </c>
    </row>
    <row r="37" spans="1:23" s="3" customFormat="1">
      <c r="A37" s="6" t="s">
        <v>145</v>
      </c>
      <c r="B37" s="6" t="s">
        <v>133</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145</v>
      </c>
      <c r="B38" s="6" t="s">
        <v>135</v>
      </c>
      <c r="C38" s="5">
        <v>0</v>
      </c>
      <c r="D38" s="5">
        <v>0</v>
      </c>
      <c r="E38" s="5">
        <v>0</v>
      </c>
      <c r="F38" s="5">
        <v>0</v>
      </c>
      <c r="G38" s="5">
        <v>0</v>
      </c>
      <c r="H38" s="5">
        <v>0</v>
      </c>
      <c r="I38" s="5">
        <v>0</v>
      </c>
      <c r="J38" s="5">
        <v>1085.0000000000002</v>
      </c>
      <c r="K38" s="5">
        <v>1085</v>
      </c>
      <c r="L38" s="5">
        <v>1085</v>
      </c>
      <c r="M38" s="5">
        <v>1085</v>
      </c>
      <c r="N38" s="5">
        <v>1085</v>
      </c>
      <c r="O38" s="5">
        <v>1377.0000000099999</v>
      </c>
      <c r="P38" s="5">
        <v>1494.0000000099997</v>
      </c>
      <c r="Q38" s="5">
        <v>2614.0000000099999</v>
      </c>
      <c r="R38" s="5">
        <v>2614.0000000099999</v>
      </c>
      <c r="S38" s="5">
        <v>2700.40000001</v>
      </c>
      <c r="T38" s="5">
        <v>2700.40000001</v>
      </c>
      <c r="U38" s="5">
        <v>2843.8000000100001</v>
      </c>
      <c r="V38" s="5">
        <v>2843.8000000100001</v>
      </c>
      <c r="W38" s="5">
        <v>2843.8000000100001</v>
      </c>
    </row>
    <row r="39" spans="1:23" s="3" customFormat="1">
      <c r="A39" s="97" t="s">
        <v>249</v>
      </c>
      <c r="B39" s="97"/>
      <c r="C39" s="17">
        <v>2.5391573283077769</v>
      </c>
      <c r="D39" s="17">
        <v>23.615489381128803</v>
      </c>
      <c r="E39" s="17">
        <v>23.470740170533816</v>
      </c>
      <c r="F39" s="17">
        <v>23.693770542446327</v>
      </c>
      <c r="G39" s="17">
        <v>23.679588836978724</v>
      </c>
      <c r="H39" s="17">
        <v>23.669965116759748</v>
      </c>
      <c r="I39" s="17">
        <v>24.560579831069404</v>
      </c>
      <c r="J39" s="17">
        <v>24.097400200219816</v>
      </c>
      <c r="K39" s="17">
        <v>23.783383993916708</v>
      </c>
      <c r="L39" s="17">
        <v>23.239322011414991</v>
      </c>
      <c r="M39" s="17">
        <v>25.680081253727632</v>
      </c>
      <c r="N39" s="17">
        <v>28.832054987407354</v>
      </c>
      <c r="O39" s="17">
        <v>32.426729148608402</v>
      </c>
      <c r="P39" s="17">
        <v>36.1828938818837</v>
      </c>
      <c r="Q39" s="17">
        <v>40.654470511409741</v>
      </c>
      <c r="R39" s="17">
        <v>43.514857312613728</v>
      </c>
      <c r="S39" s="17">
        <v>47.300330711411206</v>
      </c>
      <c r="T39" s="17">
        <v>50.914314385166939</v>
      </c>
      <c r="U39" s="17">
        <v>56.83419120720643</v>
      </c>
      <c r="V39" s="17">
        <v>60.426619270201613</v>
      </c>
      <c r="W39" s="17">
        <v>63.426024039193464</v>
      </c>
    </row>
    <row r="40" spans="1:23" s="3" customFormat="1"/>
    <row r="41" spans="1:23" s="3" customFormat="1"/>
    <row r="42" spans="1:23" s="3" customFormat="1">
      <c r="A42" s="4" t="s">
        <v>141</v>
      </c>
      <c r="B42" s="4" t="s">
        <v>142</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146</v>
      </c>
      <c r="B43" s="6" t="s">
        <v>115</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146</v>
      </c>
      <c r="B44" s="6" t="s">
        <v>116</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195.09026040000001</v>
      </c>
    </row>
    <row r="45" spans="1:23" s="3" customFormat="1">
      <c r="A45" s="6" t="s">
        <v>146</v>
      </c>
      <c r="B45" s="6" t="s">
        <v>117</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3.3683119236376218</v>
      </c>
      <c r="D46" s="5">
        <v>2.0007866342376222</v>
      </c>
      <c r="E46" s="5">
        <v>0.77558868983762252</v>
      </c>
      <c r="F46" s="5">
        <v>-6.2325911862377126E-2</v>
      </c>
      <c r="G46" s="5">
        <v>-0.59996886136237748</v>
      </c>
      <c r="H46" s="5">
        <v>-1.4826893635623772</v>
      </c>
      <c r="I46" s="5">
        <v>-2.5241483757623779</v>
      </c>
      <c r="J46" s="5">
        <v>-3.2425286573623779</v>
      </c>
      <c r="K46" s="5">
        <v>-3.6449929638623768</v>
      </c>
      <c r="L46" s="5">
        <v>-4.3925226033623783</v>
      </c>
      <c r="M46" s="5">
        <v>-2.4538757168623775</v>
      </c>
      <c r="N46" s="5">
        <v>172.35842610503767</v>
      </c>
      <c r="O46" s="5">
        <v>175.72184658373766</v>
      </c>
      <c r="P46" s="5">
        <v>488.97775134193762</v>
      </c>
      <c r="Q46" s="5">
        <v>491.94635327893764</v>
      </c>
      <c r="R46" s="5">
        <v>494.37730381383761</v>
      </c>
      <c r="S46" s="5">
        <v>497.14797261623761</v>
      </c>
      <c r="T46" s="5">
        <v>500.69084674393758</v>
      </c>
      <c r="U46" s="5">
        <v>505.00792716663756</v>
      </c>
      <c r="V46" s="5">
        <v>507.63184050803756</v>
      </c>
      <c r="W46" s="5">
        <v>884.20371523753761</v>
      </c>
    </row>
    <row r="47" spans="1:23" s="3" customFormat="1">
      <c r="A47" s="6" t="s">
        <v>146</v>
      </c>
      <c r="B47" s="6" t="s">
        <v>130</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301.37356186</v>
      </c>
      <c r="U47" s="5">
        <v>855.79179813999997</v>
      </c>
      <c r="V47" s="5">
        <v>855.79179813999997</v>
      </c>
      <c r="W47" s="5">
        <v>909.91337670999997</v>
      </c>
    </row>
    <row r="48" spans="1:23" s="3" customFormat="1">
      <c r="A48" s="6" t="s">
        <v>146</v>
      </c>
      <c r="B48" s="6" t="s">
        <v>131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146</v>
      </c>
      <c r="B49" s="6" t="s">
        <v>124</v>
      </c>
      <c r="C49" s="5">
        <v>-100.42399977779463</v>
      </c>
      <c r="D49" s="5">
        <v>-101.16097124365696</v>
      </c>
      <c r="E49" s="5">
        <v>-101.67853992319286</v>
      </c>
      <c r="F49" s="5">
        <v>-100.95261280274592</v>
      </c>
      <c r="G49" s="5">
        <v>-101.96429832053273</v>
      </c>
      <c r="H49" s="5">
        <v>-102.04870404909133</v>
      </c>
      <c r="I49" s="5">
        <v>-102.23499302038059</v>
      </c>
      <c r="J49" s="5">
        <v>-101.7783611420676</v>
      </c>
      <c r="K49" s="5">
        <v>-101.95987014324032</v>
      </c>
      <c r="L49" s="5">
        <v>-101.46385768272339</v>
      </c>
      <c r="M49" s="5">
        <v>-101.01011740376862</v>
      </c>
      <c r="N49" s="5">
        <v>-101.2724748717628</v>
      </c>
      <c r="O49" s="5">
        <v>-101.28278744218504</v>
      </c>
      <c r="P49" s="5">
        <v>-101.10538631908521</v>
      </c>
      <c r="Q49" s="5">
        <v>-100.86023708878496</v>
      </c>
      <c r="R49" s="5">
        <v>-99.843738553630061</v>
      </c>
      <c r="S49" s="5">
        <v>-99.299480857754261</v>
      </c>
      <c r="T49" s="5">
        <v>-99.152176840286828</v>
      </c>
      <c r="U49" s="5">
        <v>-97.856336157580614</v>
      </c>
      <c r="V49" s="5">
        <v>-96.995475502421982</v>
      </c>
      <c r="W49" s="5">
        <v>-96.182717055999007</v>
      </c>
    </row>
    <row r="50" spans="1:23" s="3" customFormat="1">
      <c r="A50" s="6" t="s">
        <v>146</v>
      </c>
      <c r="B50" s="6" t="s">
        <v>133</v>
      </c>
      <c r="C50" s="5">
        <v>0</v>
      </c>
      <c r="D50" s="5">
        <v>85</v>
      </c>
      <c r="E50" s="5">
        <v>85</v>
      </c>
      <c r="F50" s="5">
        <v>85</v>
      </c>
      <c r="G50" s="5">
        <v>85</v>
      </c>
      <c r="H50" s="5">
        <v>85</v>
      </c>
      <c r="I50" s="5">
        <v>85</v>
      </c>
      <c r="J50" s="5">
        <v>85</v>
      </c>
      <c r="K50" s="5">
        <v>85</v>
      </c>
      <c r="L50" s="5">
        <v>85</v>
      </c>
      <c r="M50" s="5">
        <v>85</v>
      </c>
      <c r="N50" s="5">
        <v>85</v>
      </c>
      <c r="O50" s="5">
        <v>85</v>
      </c>
      <c r="P50" s="5">
        <v>85</v>
      </c>
      <c r="Q50" s="5">
        <v>85</v>
      </c>
      <c r="R50" s="5">
        <v>85</v>
      </c>
      <c r="S50" s="5">
        <v>85</v>
      </c>
      <c r="T50" s="5">
        <v>85</v>
      </c>
      <c r="U50" s="5">
        <v>85</v>
      </c>
      <c r="V50" s="5">
        <v>85</v>
      </c>
      <c r="W50" s="5">
        <v>85</v>
      </c>
    </row>
    <row r="51" spans="1:23" s="3" customFormat="1">
      <c r="A51" s="6" t="s">
        <v>146</v>
      </c>
      <c r="B51" s="6" t="s">
        <v>135</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97" t="s">
        <v>249</v>
      </c>
      <c r="B52" s="97"/>
      <c r="C52" s="17">
        <v>-97.055687854157014</v>
      </c>
      <c r="D52" s="17">
        <v>-99.160184609419332</v>
      </c>
      <c r="E52" s="17">
        <v>-100.90295123335524</v>
      </c>
      <c r="F52" s="17">
        <v>-101.01493871460829</v>
      </c>
      <c r="G52" s="17">
        <v>-102.5642671818951</v>
      </c>
      <c r="H52" s="17">
        <v>-103.5313934126537</v>
      </c>
      <c r="I52" s="17">
        <v>-104.75914139614297</v>
      </c>
      <c r="J52" s="17">
        <v>-105.02088979942997</v>
      </c>
      <c r="K52" s="17">
        <v>-105.6048631071027</v>
      </c>
      <c r="L52" s="17">
        <v>-105.85638028608577</v>
      </c>
      <c r="M52" s="17">
        <v>-103.46399312063099</v>
      </c>
      <c r="N52" s="17">
        <v>71.085951233274869</v>
      </c>
      <c r="O52" s="17">
        <v>74.439059141552619</v>
      </c>
      <c r="P52" s="17">
        <v>387.87236502285242</v>
      </c>
      <c r="Q52" s="17">
        <v>391.08611619015267</v>
      </c>
      <c r="R52" s="17">
        <v>394.53356526020752</v>
      </c>
      <c r="S52" s="17">
        <v>397.84849175848336</v>
      </c>
      <c r="T52" s="17">
        <v>702.91223176365077</v>
      </c>
      <c r="U52" s="17">
        <v>1262.9433891490569</v>
      </c>
      <c r="V52" s="17">
        <v>1266.4281631456156</v>
      </c>
      <c r="W52" s="17">
        <v>1893.0246352915385</v>
      </c>
    </row>
    <row r="53" spans="1:23" s="3" customFormat="1"/>
    <row r="54" spans="1:23" s="3" customFormat="1"/>
    <row r="55" spans="1:23" s="3" customFormat="1">
      <c r="A55" s="4" t="s">
        <v>141</v>
      </c>
      <c r="B55" s="4" t="s">
        <v>142</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147</v>
      </c>
      <c r="B56" s="6" t="s">
        <v>115</v>
      </c>
      <c r="C56" s="5">
        <v>0</v>
      </c>
      <c r="D56" s="5">
        <v>0</v>
      </c>
      <c r="E56" s="5">
        <v>0</v>
      </c>
      <c r="F56" s="5">
        <v>0</v>
      </c>
      <c r="G56" s="5">
        <v>0</v>
      </c>
      <c r="H56" s="5">
        <v>0</v>
      </c>
      <c r="I56" s="5">
        <v>0</v>
      </c>
      <c r="J56" s="5">
        <v>0</v>
      </c>
      <c r="K56" s="5">
        <v>0</v>
      </c>
      <c r="L56" s="5">
        <v>0</v>
      </c>
      <c r="M56" s="5">
        <v>0</v>
      </c>
      <c r="N56" s="5">
        <v>0</v>
      </c>
      <c r="O56" s="5">
        <v>0</v>
      </c>
      <c r="P56" s="5">
        <v>0</v>
      </c>
      <c r="Q56" s="5">
        <v>0</v>
      </c>
      <c r="R56" s="5">
        <v>0</v>
      </c>
      <c r="S56" s="5">
        <v>179.69819620000001</v>
      </c>
      <c r="T56" s="5">
        <v>179.69819620000001</v>
      </c>
      <c r="U56" s="5">
        <v>179.69819620000001</v>
      </c>
      <c r="V56" s="5">
        <v>179.69819620000001</v>
      </c>
      <c r="W56" s="5">
        <v>179.69819620000001</v>
      </c>
    </row>
    <row r="57" spans="1:23" s="3" customFormat="1">
      <c r="A57" s="6" t="s">
        <v>147</v>
      </c>
      <c r="B57" s="6" t="s">
        <v>116</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177.98005386</v>
      </c>
      <c r="V57" s="5">
        <v>177.98005386</v>
      </c>
      <c r="W57" s="5">
        <v>177.98005386</v>
      </c>
    </row>
    <row r="58" spans="1:23" s="3" customFormat="1">
      <c r="A58" s="6" t="s">
        <v>147</v>
      </c>
      <c r="B58" s="6" t="s">
        <v>117</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147</v>
      </c>
      <c r="B59" s="6" t="s">
        <v>129</v>
      </c>
      <c r="C59" s="5">
        <v>24.157553300776467</v>
      </c>
      <c r="D59" s="5">
        <v>16.591411730976464</v>
      </c>
      <c r="E59" s="5">
        <v>10.260869231976461</v>
      </c>
      <c r="F59" s="5">
        <v>2.5624579134764645</v>
      </c>
      <c r="G59" s="5">
        <v>-3.3085051339235356</v>
      </c>
      <c r="H59" s="5">
        <v>-6.9770599267235376</v>
      </c>
      <c r="I59" s="5">
        <v>-9.7188642380235386</v>
      </c>
      <c r="J59" s="5">
        <v>-11.821966942323538</v>
      </c>
      <c r="K59" s="5">
        <v>-14.477996569423542</v>
      </c>
      <c r="L59" s="5">
        <v>-15.82770351702354</v>
      </c>
      <c r="M59" s="5">
        <v>-15.892778548923541</v>
      </c>
      <c r="N59" s="5">
        <v>53.474367953376444</v>
      </c>
      <c r="O59" s="5">
        <v>54.630640081476443</v>
      </c>
      <c r="P59" s="5">
        <v>174.8876132191765</v>
      </c>
      <c r="Q59" s="5">
        <v>670.59233391047644</v>
      </c>
      <c r="R59" s="5">
        <v>671.61417552997648</v>
      </c>
      <c r="S59" s="5">
        <v>672.55184456997642</v>
      </c>
      <c r="T59" s="5">
        <v>673.4022569169764</v>
      </c>
      <c r="U59" s="5">
        <v>674.1705195920764</v>
      </c>
      <c r="V59" s="5">
        <v>674.80252846787641</v>
      </c>
      <c r="W59" s="5">
        <v>675.32750108197638</v>
      </c>
    </row>
    <row r="60" spans="1:23" s="3" customFormat="1">
      <c r="A60" s="6" t="s">
        <v>147</v>
      </c>
      <c r="B60" s="6" t="s">
        <v>130</v>
      </c>
      <c r="C60" s="5">
        <v>0</v>
      </c>
      <c r="D60" s="5">
        <v>0</v>
      </c>
      <c r="E60" s="5">
        <v>0</v>
      </c>
      <c r="F60" s="5">
        <v>0</v>
      </c>
      <c r="G60" s="5">
        <v>0</v>
      </c>
      <c r="H60" s="5">
        <v>0</v>
      </c>
      <c r="I60" s="5">
        <v>0</v>
      </c>
      <c r="J60" s="5">
        <v>0</v>
      </c>
      <c r="K60" s="5">
        <v>0</v>
      </c>
      <c r="L60" s="5">
        <v>0</v>
      </c>
      <c r="M60" s="5">
        <v>0</v>
      </c>
      <c r="N60" s="5">
        <v>0</v>
      </c>
      <c r="O60" s="5">
        <v>0</v>
      </c>
      <c r="P60" s="5">
        <v>0</v>
      </c>
      <c r="Q60" s="5">
        <v>374.57193461999998</v>
      </c>
      <c r="R60" s="5">
        <v>488.10594473999998</v>
      </c>
      <c r="S60" s="5">
        <v>801.26286037</v>
      </c>
      <c r="T60" s="5">
        <v>841.50191599000004</v>
      </c>
      <c r="U60" s="5">
        <v>841.50191599000004</v>
      </c>
      <c r="V60" s="5">
        <v>841.50191599000004</v>
      </c>
      <c r="W60" s="5">
        <v>1733.9906131299999</v>
      </c>
    </row>
    <row r="61" spans="1:23" s="3" customFormat="1">
      <c r="A61" s="6" t="s">
        <v>147</v>
      </c>
      <c r="B61" s="6" t="s">
        <v>131</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147</v>
      </c>
      <c r="B62" s="6" t="s">
        <v>124</v>
      </c>
      <c r="C62" s="5">
        <v>-6.0495732381347977E-2</v>
      </c>
      <c r="D62" s="5">
        <v>0.12191323594350933</v>
      </c>
      <c r="E62" s="5">
        <v>0.13997681472781665</v>
      </c>
      <c r="F62" s="5">
        <v>0.1869208803686675</v>
      </c>
      <c r="G62" s="5">
        <v>0.16337146697902938</v>
      </c>
      <c r="H62" s="5">
        <v>0.25853686317596924</v>
      </c>
      <c r="I62" s="5">
        <v>1.447192511999873E-2</v>
      </c>
      <c r="J62" s="5">
        <v>0.13757591206741893</v>
      </c>
      <c r="K62" s="5">
        <v>0.37553713148263768</v>
      </c>
      <c r="L62" s="5">
        <v>0.53172275906749888</v>
      </c>
      <c r="M62" s="5">
        <v>0.82807052198345588</v>
      </c>
      <c r="N62" s="5">
        <v>0.89626925993589879</v>
      </c>
      <c r="O62" s="5">
        <v>0.60266295301816797</v>
      </c>
      <c r="P62" s="5">
        <v>0.82849626603537274</v>
      </c>
      <c r="Q62" s="5">
        <v>0.84050519150360259</v>
      </c>
      <c r="R62" s="5">
        <v>1.1970179565356034</v>
      </c>
      <c r="S62" s="5">
        <v>1.5407134102098681</v>
      </c>
      <c r="T62" s="5">
        <v>1.5463515671078056</v>
      </c>
      <c r="U62" s="5">
        <v>1.6281747679982672</v>
      </c>
      <c r="V62" s="5">
        <v>1.7324035577603567</v>
      </c>
      <c r="W62" s="5">
        <v>2.1745776212954055</v>
      </c>
    </row>
    <row r="63" spans="1:23" s="3" customFormat="1">
      <c r="A63" s="6" t="s">
        <v>147</v>
      </c>
      <c r="B63" s="6" t="s">
        <v>133</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147</v>
      </c>
      <c r="B64" s="6" t="s">
        <v>135</v>
      </c>
      <c r="C64" s="5">
        <v>0</v>
      </c>
      <c r="D64" s="5">
        <v>240</v>
      </c>
      <c r="E64" s="5">
        <v>420</v>
      </c>
      <c r="F64" s="5">
        <v>420.00000000000006</v>
      </c>
      <c r="G64" s="5">
        <v>420</v>
      </c>
      <c r="H64" s="5">
        <v>420.00000000000006</v>
      </c>
      <c r="I64" s="5">
        <v>420.00000000000006</v>
      </c>
      <c r="J64" s="5">
        <v>420.00000000000006</v>
      </c>
      <c r="K64" s="5">
        <v>420.00000000000006</v>
      </c>
      <c r="L64" s="5">
        <v>832.5</v>
      </c>
      <c r="M64" s="5">
        <v>832.50000000000011</v>
      </c>
      <c r="N64" s="5">
        <v>1066.8399999599999</v>
      </c>
      <c r="O64" s="5">
        <v>1066.8399999599999</v>
      </c>
      <c r="P64" s="5">
        <v>1091.8399999599999</v>
      </c>
      <c r="Q64" s="5">
        <v>1971.8399999599999</v>
      </c>
      <c r="R64" s="5">
        <v>1971.8399999599999</v>
      </c>
      <c r="S64" s="5">
        <v>2500.8399999500002</v>
      </c>
      <c r="T64" s="5">
        <v>2500.8399999500002</v>
      </c>
      <c r="U64" s="5">
        <v>2500.8399999500002</v>
      </c>
      <c r="V64" s="5">
        <v>2500.8399999500002</v>
      </c>
      <c r="W64" s="5">
        <v>2500.8399999500002</v>
      </c>
    </row>
    <row r="65" spans="1:23" s="3" customFormat="1">
      <c r="A65" s="97" t="s">
        <v>249</v>
      </c>
      <c r="B65" s="97"/>
      <c r="C65" s="17">
        <v>24.097057568395119</v>
      </c>
      <c r="D65" s="17">
        <v>16.713324966919973</v>
      </c>
      <c r="E65" s="17">
        <v>10.400846046704277</v>
      </c>
      <c r="F65" s="17">
        <v>2.749378793845132</v>
      </c>
      <c r="G65" s="17">
        <v>-3.1451336669445062</v>
      </c>
      <c r="H65" s="17">
        <v>-6.7185230635475683</v>
      </c>
      <c r="I65" s="17">
        <v>-9.7043923129035399</v>
      </c>
      <c r="J65" s="17">
        <v>-11.684391030256119</v>
      </c>
      <c r="K65" s="17">
        <v>-14.102459437940905</v>
      </c>
      <c r="L65" s="17">
        <v>-15.295980757956041</v>
      </c>
      <c r="M65" s="17">
        <v>-15.064708026940085</v>
      </c>
      <c r="N65" s="17">
        <v>54.370637213312342</v>
      </c>
      <c r="O65" s="17">
        <v>55.233303034494611</v>
      </c>
      <c r="P65" s="17">
        <v>175.71610948521186</v>
      </c>
      <c r="Q65" s="17">
        <v>1046.00477372198</v>
      </c>
      <c r="R65" s="17">
        <v>1160.917138226512</v>
      </c>
      <c r="S65" s="17">
        <v>1655.0536145501862</v>
      </c>
      <c r="T65" s="17">
        <v>1696.1487206740842</v>
      </c>
      <c r="U65" s="17">
        <v>1874.9788604100747</v>
      </c>
      <c r="V65" s="17">
        <v>1875.7150980756367</v>
      </c>
      <c r="W65" s="17">
        <v>2769.1709418932719</v>
      </c>
    </row>
    <row r="66" spans="1:23" s="3" customFormat="1"/>
    <row r="67" spans="1:23" s="3" customFormat="1"/>
    <row r="68" spans="1:23" s="3" customFormat="1">
      <c r="A68" s="4" t="s">
        <v>141</v>
      </c>
      <c r="B68" s="4" t="s">
        <v>142</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148</v>
      </c>
      <c r="B69" s="6" t="s">
        <v>115</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148</v>
      </c>
      <c r="B70" s="6" t="s">
        <v>116</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148</v>
      </c>
      <c r="B71" s="6" t="s">
        <v>117</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148</v>
      </c>
      <c r="B72" s="6" t="s">
        <v>129</v>
      </c>
      <c r="C72" s="5">
        <v>0.31606438088676603</v>
      </c>
      <c r="D72" s="5">
        <v>0.10738011488676591</v>
      </c>
      <c r="E72" s="5">
        <v>-9.4871294913233983E-2</v>
      </c>
      <c r="F72" s="5">
        <v>-0.25311561961323403</v>
      </c>
      <c r="G72" s="5">
        <v>-0.39530702581323407</v>
      </c>
      <c r="H72" s="5">
        <v>-0.57998556301323401</v>
      </c>
      <c r="I72" s="5">
        <v>-0.71737135431323407</v>
      </c>
      <c r="J72" s="5">
        <v>-0.85456200741323407</v>
      </c>
      <c r="K72" s="5">
        <v>-0.97430340501323398</v>
      </c>
      <c r="L72" s="5">
        <v>-1.075830857413234</v>
      </c>
      <c r="M72" s="5">
        <v>-0.97108886701323405</v>
      </c>
      <c r="N72" s="5">
        <v>-0.76088274431323399</v>
      </c>
      <c r="O72" s="5">
        <v>-0.50853127991323399</v>
      </c>
      <c r="P72" s="5">
        <v>-0.25142807071323392</v>
      </c>
      <c r="Q72" s="5">
        <v>1.1100541886766013E-2</v>
      </c>
      <c r="R72" s="5">
        <v>0.24186313708676588</v>
      </c>
      <c r="S72" s="5">
        <v>0.45357182748676594</v>
      </c>
      <c r="T72" s="5">
        <v>0.72027890628676605</v>
      </c>
      <c r="U72" s="5">
        <v>1.0262563645867662</v>
      </c>
      <c r="V72" s="5">
        <v>1.198167059786766</v>
      </c>
      <c r="W72" s="5">
        <v>1.3492425685867659</v>
      </c>
    </row>
    <row r="73" spans="1:23" s="3" customFormat="1">
      <c r="A73" s="6" t="s">
        <v>148</v>
      </c>
      <c r="B73" s="6" t="s">
        <v>130</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148</v>
      </c>
      <c r="B74" s="6" t="s">
        <v>131</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148</v>
      </c>
      <c r="B75" s="6" t="s">
        <v>124</v>
      </c>
      <c r="C75" s="5">
        <v>-0.16913833755137375</v>
      </c>
      <c r="D75" s="5">
        <v>-0.10362729497933287</v>
      </c>
      <c r="E75" s="5">
        <v>-0.11939621748850016</v>
      </c>
      <c r="F75" s="5">
        <v>-0.19950451048744355</v>
      </c>
      <c r="G75" s="5">
        <v>-0.29998891603541011</v>
      </c>
      <c r="H75" s="5">
        <v>-0.2989149417140986</v>
      </c>
      <c r="I75" s="5">
        <v>-0.99838024339321052</v>
      </c>
      <c r="J75" s="5">
        <v>-0.5259839741106731</v>
      </c>
      <c r="K75" s="5">
        <v>-0.12245013615405753</v>
      </c>
      <c r="L75" s="5">
        <v>-0.17109358537704011</v>
      </c>
      <c r="M75" s="5">
        <v>-0.20748537420348612</v>
      </c>
      <c r="N75" s="5">
        <v>-0.29772401908109103</v>
      </c>
      <c r="O75" s="5">
        <v>-0.33241130121690077</v>
      </c>
      <c r="P75" s="5">
        <v>-0.3616859969622972</v>
      </c>
      <c r="Q75" s="5">
        <v>-0.61000854499796731</v>
      </c>
      <c r="R75" s="5">
        <v>-0.61485060273247782</v>
      </c>
      <c r="S75" s="5">
        <v>-0.57164369618638133</v>
      </c>
      <c r="T75" s="5">
        <v>-0.56656235610109817</v>
      </c>
      <c r="U75" s="5">
        <v>-0.52856702463536465</v>
      </c>
      <c r="V75" s="5">
        <v>-0.58035407642978143</v>
      </c>
      <c r="W75" s="5">
        <v>-0.48901853666463779</v>
      </c>
    </row>
    <row r="76" spans="1:23" s="3" customFormat="1">
      <c r="A76" s="6" t="s">
        <v>148</v>
      </c>
      <c r="B76" s="6" t="s">
        <v>133</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148</v>
      </c>
      <c r="B77" s="6" t="s">
        <v>135</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120.00000000000003</v>
      </c>
      <c r="W77" s="5">
        <v>120.00000000000003</v>
      </c>
    </row>
    <row r="78" spans="1:23">
      <c r="A78" s="97" t="s">
        <v>249</v>
      </c>
      <c r="B78" s="97"/>
      <c r="C78" s="17">
        <v>0.14692604333539228</v>
      </c>
      <c r="D78" s="17">
        <v>3.752819907433036E-3</v>
      </c>
      <c r="E78" s="17">
        <v>-0.21426751240173414</v>
      </c>
      <c r="F78" s="17">
        <v>-0.45262013010067759</v>
      </c>
      <c r="G78" s="17">
        <v>-0.69529594184864418</v>
      </c>
      <c r="H78" s="17">
        <v>-0.87890050472733261</v>
      </c>
      <c r="I78" s="17">
        <v>-1.7157515977064446</v>
      </c>
      <c r="J78" s="17">
        <v>-1.3805459815239072</v>
      </c>
      <c r="K78" s="17">
        <v>-1.0967535411672915</v>
      </c>
      <c r="L78" s="17">
        <v>-1.2469244427902741</v>
      </c>
      <c r="M78" s="17">
        <v>-1.1785742412167202</v>
      </c>
      <c r="N78" s="17">
        <v>-1.058606763394325</v>
      </c>
      <c r="O78" s="17">
        <v>-0.84094258113013476</v>
      </c>
      <c r="P78" s="17">
        <v>-0.61311406767553112</v>
      </c>
      <c r="Q78" s="17">
        <v>-0.59890800311120129</v>
      </c>
      <c r="R78" s="17">
        <v>-0.37298746564571195</v>
      </c>
      <c r="S78" s="17">
        <v>-0.11807186869961539</v>
      </c>
      <c r="T78" s="17">
        <v>0.15371655018566788</v>
      </c>
      <c r="U78" s="17">
        <v>0.49768933995140152</v>
      </c>
      <c r="V78" s="17">
        <v>0.61781298335698454</v>
      </c>
      <c r="W78" s="17">
        <v>0.86022403192212815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153</v>
      </c>
      <c r="B3" s="52"/>
      <c r="C3" s="52"/>
      <c r="D3" s="52"/>
      <c r="E3" s="52"/>
      <c r="F3" s="52"/>
      <c r="G3" s="52"/>
      <c r="H3" s="52"/>
      <c r="I3" s="52"/>
      <c r="J3" s="52"/>
      <c r="K3" s="52"/>
      <c r="L3" s="52"/>
      <c r="M3" s="52"/>
      <c r="N3" s="52"/>
      <c r="O3" s="52"/>
      <c r="P3" s="52"/>
      <c r="Q3" s="52"/>
      <c r="R3" s="52"/>
      <c r="S3" s="52"/>
      <c r="T3" s="52"/>
      <c r="U3" s="52"/>
      <c r="V3" s="52"/>
      <c r="W3" s="52"/>
      <c r="X3" s="52"/>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c r="Z12" s="64"/>
    </row>
    <row r="13" spans="1:26">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128</v>
      </c>
      <c r="B14" s="54" t="s">
        <v>174</v>
      </c>
      <c r="C14" s="54" t="s">
        <v>175</v>
      </c>
      <c r="D14" s="5">
        <v>0</v>
      </c>
      <c r="E14" s="5">
        <v>115</v>
      </c>
      <c r="F14" s="5">
        <v>115</v>
      </c>
      <c r="G14" s="5">
        <v>115</v>
      </c>
      <c r="H14" s="5">
        <v>115</v>
      </c>
      <c r="I14" s="5">
        <v>115</v>
      </c>
      <c r="J14" s="5">
        <v>115</v>
      </c>
      <c r="K14" s="5">
        <v>115</v>
      </c>
      <c r="L14" s="5">
        <v>115</v>
      </c>
      <c r="M14" s="5">
        <v>115</v>
      </c>
      <c r="N14" s="5">
        <v>115</v>
      </c>
      <c r="O14" s="5">
        <v>115</v>
      </c>
      <c r="P14" s="5">
        <v>115</v>
      </c>
      <c r="Q14" s="5">
        <v>115</v>
      </c>
      <c r="R14" s="5">
        <v>211.26342971</v>
      </c>
      <c r="S14" s="5">
        <v>300</v>
      </c>
      <c r="T14" s="5">
        <v>300</v>
      </c>
      <c r="U14" s="5">
        <v>300</v>
      </c>
      <c r="V14" s="5">
        <v>300</v>
      </c>
      <c r="W14" s="5">
        <v>300</v>
      </c>
      <c r="X14" s="5">
        <v>300</v>
      </c>
      <c r="Z14" s="64"/>
    </row>
    <row r="15" spans="1:26">
      <c r="A15" s="54" t="s">
        <v>128</v>
      </c>
      <c r="B15" s="54" t="s">
        <v>176</v>
      </c>
      <c r="C15" s="54" t="s">
        <v>177</v>
      </c>
      <c r="D15" s="5">
        <v>0</v>
      </c>
      <c r="E15" s="5">
        <v>150</v>
      </c>
      <c r="F15" s="5">
        <v>150</v>
      </c>
      <c r="G15" s="5">
        <v>150</v>
      </c>
      <c r="H15" s="5">
        <v>150</v>
      </c>
      <c r="I15" s="5">
        <v>150</v>
      </c>
      <c r="J15" s="5">
        <v>150</v>
      </c>
      <c r="K15" s="5">
        <v>150</v>
      </c>
      <c r="L15" s="5">
        <v>150</v>
      </c>
      <c r="M15" s="5">
        <v>150</v>
      </c>
      <c r="N15" s="5">
        <v>150</v>
      </c>
      <c r="O15" s="5">
        <v>487.66693394999999</v>
      </c>
      <c r="P15" s="5">
        <v>487.66693394999999</v>
      </c>
      <c r="Q15" s="5">
        <v>487.66693394999999</v>
      </c>
      <c r="R15" s="5">
        <v>487.66693394999999</v>
      </c>
      <c r="S15" s="5">
        <v>557.36483301999999</v>
      </c>
      <c r="T15" s="5">
        <v>700</v>
      </c>
      <c r="U15" s="5">
        <v>700</v>
      </c>
      <c r="V15" s="5">
        <v>700</v>
      </c>
      <c r="W15" s="5">
        <v>700</v>
      </c>
      <c r="X15" s="5">
        <v>700</v>
      </c>
      <c r="Z15" s="64"/>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146</v>
      </c>
      <c r="B24" s="54" t="s">
        <v>194</v>
      </c>
      <c r="C24" s="54" t="s">
        <v>195</v>
      </c>
      <c r="D24" s="5">
        <v>0</v>
      </c>
      <c r="E24" s="5">
        <v>0</v>
      </c>
      <c r="F24" s="5">
        <v>0</v>
      </c>
      <c r="G24" s="5">
        <v>200</v>
      </c>
      <c r="H24" s="5">
        <v>241</v>
      </c>
      <c r="I24" s="5">
        <v>241</v>
      </c>
      <c r="J24" s="5">
        <v>241</v>
      </c>
      <c r="K24" s="5">
        <v>241</v>
      </c>
      <c r="L24" s="5">
        <v>241</v>
      </c>
      <c r="M24" s="5">
        <v>241</v>
      </c>
      <c r="N24" s="5">
        <v>241</v>
      </c>
      <c r="O24" s="5">
        <v>241</v>
      </c>
      <c r="P24" s="5">
        <v>241</v>
      </c>
      <c r="Q24" s="5">
        <v>241</v>
      </c>
      <c r="R24" s="5">
        <v>241</v>
      </c>
      <c r="S24" s="5">
        <v>241</v>
      </c>
      <c r="T24" s="5">
        <v>241</v>
      </c>
      <c r="U24" s="5">
        <v>241</v>
      </c>
      <c r="V24" s="5">
        <v>241</v>
      </c>
      <c r="W24" s="5">
        <v>241</v>
      </c>
      <c r="X24" s="5">
        <v>241</v>
      </c>
      <c r="Z24" s="64"/>
    </row>
    <row r="25" spans="1:26">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146</v>
      </c>
      <c r="B27" s="54" t="s">
        <v>200</v>
      </c>
      <c r="C27" s="54" t="s">
        <v>201</v>
      </c>
      <c r="D27" s="5">
        <v>0</v>
      </c>
      <c r="E27" s="5">
        <v>0</v>
      </c>
      <c r="F27" s="5">
        <v>0</v>
      </c>
      <c r="G27" s="5">
        <v>0</v>
      </c>
      <c r="H27" s="5">
        <v>59</v>
      </c>
      <c r="I27" s="5">
        <v>159</v>
      </c>
      <c r="J27" s="5">
        <v>259</v>
      </c>
      <c r="K27" s="5">
        <v>359</v>
      </c>
      <c r="L27" s="5">
        <v>459</v>
      </c>
      <c r="M27" s="5">
        <v>459</v>
      </c>
      <c r="N27" s="5">
        <v>459</v>
      </c>
      <c r="O27" s="5">
        <v>459</v>
      </c>
      <c r="P27" s="5">
        <v>459</v>
      </c>
      <c r="Q27" s="5">
        <v>459</v>
      </c>
      <c r="R27" s="5">
        <v>459</v>
      </c>
      <c r="S27" s="5">
        <v>459</v>
      </c>
      <c r="T27" s="5">
        <v>459</v>
      </c>
      <c r="U27" s="5">
        <v>459</v>
      </c>
      <c r="V27" s="5">
        <v>459</v>
      </c>
      <c r="W27" s="5">
        <v>459</v>
      </c>
      <c r="X27" s="5">
        <v>459</v>
      </c>
      <c r="Z27" s="64"/>
    </row>
    <row r="28" spans="1:26">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55</v>
      </c>
      <c r="W28" s="5">
        <v>55</v>
      </c>
      <c r="X28" s="5">
        <v>55</v>
      </c>
      <c r="Z28" s="64"/>
    </row>
    <row r="29" spans="1:26">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200</v>
      </c>
      <c r="U29" s="5">
        <v>200</v>
      </c>
      <c r="V29" s="5">
        <v>200</v>
      </c>
      <c r="W29" s="5">
        <v>200</v>
      </c>
      <c r="X29" s="5">
        <v>200</v>
      </c>
      <c r="Z29" s="64"/>
    </row>
    <row r="30" spans="1:26">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40</v>
      </c>
      <c r="U32" s="5">
        <v>40</v>
      </c>
      <c r="V32" s="5">
        <v>40</v>
      </c>
      <c r="W32" s="5">
        <v>40</v>
      </c>
      <c r="X32" s="5">
        <v>40</v>
      </c>
      <c r="Z32" s="64"/>
    </row>
    <row r="33" spans="1:26">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268.17887939000002</v>
      </c>
      <c r="S34" s="5">
        <v>268.17887939000002</v>
      </c>
      <c r="T34" s="5">
        <v>960</v>
      </c>
      <c r="U34" s="5">
        <v>960</v>
      </c>
      <c r="V34" s="5">
        <v>960</v>
      </c>
      <c r="W34" s="5">
        <v>960</v>
      </c>
      <c r="X34" s="5">
        <v>960</v>
      </c>
      <c r="Z34" s="64"/>
    </row>
    <row r="35" spans="1:26">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99" t="s">
        <v>226</v>
      </c>
      <c r="B40" s="99"/>
      <c r="C40" s="85"/>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c r="Z40" s="64"/>
    </row>
    <row r="41" spans="1:26">
      <c r="A41" s="98" t="s">
        <v>227</v>
      </c>
      <c r="B41" s="98"/>
      <c r="C41" s="86"/>
      <c r="D41" s="55">
        <v>0</v>
      </c>
      <c r="E41" s="55">
        <v>790</v>
      </c>
      <c r="F41" s="55">
        <v>790</v>
      </c>
      <c r="G41" s="55">
        <v>990</v>
      </c>
      <c r="H41" s="55">
        <v>1090</v>
      </c>
      <c r="I41" s="55">
        <v>1190</v>
      </c>
      <c r="J41" s="55">
        <v>1290</v>
      </c>
      <c r="K41" s="55">
        <v>1390</v>
      </c>
      <c r="L41" s="55">
        <v>1490</v>
      </c>
      <c r="M41" s="55">
        <v>1490</v>
      </c>
      <c r="N41" s="55">
        <v>1490</v>
      </c>
      <c r="O41" s="55">
        <v>1827.6669339499999</v>
      </c>
      <c r="P41" s="55">
        <v>1827.6669339499999</v>
      </c>
      <c r="Q41" s="55">
        <v>1827.6669339499999</v>
      </c>
      <c r="R41" s="55">
        <v>2192.1092430500003</v>
      </c>
      <c r="S41" s="55">
        <v>2350.5437124099999</v>
      </c>
      <c r="T41" s="55">
        <v>3425</v>
      </c>
      <c r="U41" s="55">
        <v>3425</v>
      </c>
      <c r="V41" s="55">
        <v>3480</v>
      </c>
      <c r="W41" s="55">
        <v>3480</v>
      </c>
      <c r="X41" s="55">
        <v>3480</v>
      </c>
      <c r="Z41" s="64"/>
    </row>
    <row r="42" spans="1:26">
      <c r="Z42" s="64"/>
    </row>
    <row r="43" spans="1:26">
      <c r="A43" s="52" t="s">
        <v>120</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297.75568220999997</v>
      </c>
      <c r="W45" s="5">
        <v>586.75089233000006</v>
      </c>
      <c r="X45" s="5">
        <v>600</v>
      </c>
      <c r="Z45" s="64"/>
    </row>
    <row r="46" spans="1:26">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c r="Z51" s="64"/>
    </row>
    <row r="52" spans="1:26">
      <c r="A52" s="54" t="s">
        <v>145</v>
      </c>
      <c r="B52" s="54" t="s">
        <v>170</v>
      </c>
      <c r="C52" s="54" t="s">
        <v>171</v>
      </c>
      <c r="D52" s="5">
        <v>0</v>
      </c>
      <c r="E52" s="5">
        <v>500</v>
      </c>
      <c r="F52" s="5">
        <v>500</v>
      </c>
      <c r="G52" s="5">
        <v>500</v>
      </c>
      <c r="H52" s="5">
        <v>500</v>
      </c>
      <c r="I52" s="5">
        <v>500</v>
      </c>
      <c r="J52" s="5">
        <v>500</v>
      </c>
      <c r="K52" s="5">
        <v>500</v>
      </c>
      <c r="L52" s="5">
        <v>500</v>
      </c>
      <c r="M52" s="5">
        <v>500</v>
      </c>
      <c r="N52" s="5">
        <v>500</v>
      </c>
      <c r="O52" s="5">
        <v>500</v>
      </c>
      <c r="P52" s="5">
        <v>500</v>
      </c>
      <c r="Q52" s="5">
        <v>500</v>
      </c>
      <c r="R52" s="5">
        <v>500</v>
      </c>
      <c r="S52" s="5">
        <v>500</v>
      </c>
      <c r="T52" s="5">
        <v>500</v>
      </c>
      <c r="U52" s="5">
        <v>500</v>
      </c>
      <c r="V52" s="5">
        <v>500</v>
      </c>
      <c r="W52" s="5">
        <v>500</v>
      </c>
      <c r="X52" s="5">
        <v>500</v>
      </c>
      <c r="Z52" s="64"/>
    </row>
    <row r="53" spans="1:26">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128</v>
      </c>
      <c r="B56" s="54" t="s">
        <v>178</v>
      </c>
      <c r="C56" s="54" t="s">
        <v>179</v>
      </c>
      <c r="D56" s="5">
        <v>0</v>
      </c>
      <c r="E56" s="5">
        <v>227</v>
      </c>
      <c r="F56" s="5">
        <v>227</v>
      </c>
      <c r="G56" s="5">
        <v>227</v>
      </c>
      <c r="H56" s="5">
        <v>227</v>
      </c>
      <c r="I56" s="5">
        <v>227</v>
      </c>
      <c r="J56" s="5">
        <v>227</v>
      </c>
      <c r="K56" s="5">
        <v>227</v>
      </c>
      <c r="L56" s="5">
        <v>227</v>
      </c>
      <c r="M56" s="5">
        <v>227</v>
      </c>
      <c r="N56" s="5">
        <v>227</v>
      </c>
      <c r="O56" s="5">
        <v>227</v>
      </c>
      <c r="P56" s="5">
        <v>227</v>
      </c>
      <c r="Q56" s="5">
        <v>227</v>
      </c>
      <c r="R56" s="5">
        <v>227</v>
      </c>
      <c r="S56" s="5">
        <v>227</v>
      </c>
      <c r="T56" s="5">
        <v>228</v>
      </c>
      <c r="U56" s="5">
        <v>228</v>
      </c>
      <c r="V56" s="5">
        <v>228</v>
      </c>
      <c r="W56" s="5">
        <v>228</v>
      </c>
      <c r="X56" s="5">
        <v>228</v>
      </c>
      <c r="Z56" s="64"/>
    </row>
    <row r="57" spans="1:26">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200</v>
      </c>
      <c r="X61" s="5">
        <v>200</v>
      </c>
      <c r="Z61" s="64"/>
    </row>
    <row r="62" spans="1:26">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146</v>
      </c>
      <c r="B64" s="54" t="s">
        <v>194</v>
      </c>
      <c r="C64" s="54" t="s">
        <v>195</v>
      </c>
      <c r="D64" s="5">
        <v>0</v>
      </c>
      <c r="E64" s="5">
        <v>209</v>
      </c>
      <c r="F64" s="5">
        <v>209</v>
      </c>
      <c r="G64" s="5">
        <v>209</v>
      </c>
      <c r="H64" s="5">
        <v>209</v>
      </c>
      <c r="I64" s="5">
        <v>209</v>
      </c>
      <c r="J64" s="5">
        <v>209</v>
      </c>
      <c r="K64" s="5">
        <v>209</v>
      </c>
      <c r="L64" s="5">
        <v>209</v>
      </c>
      <c r="M64" s="5">
        <v>209</v>
      </c>
      <c r="N64" s="5">
        <v>209</v>
      </c>
      <c r="O64" s="5">
        <v>209</v>
      </c>
      <c r="P64" s="5">
        <v>209</v>
      </c>
      <c r="Q64" s="5">
        <v>209</v>
      </c>
      <c r="R64" s="5">
        <v>209</v>
      </c>
      <c r="S64" s="5">
        <v>209</v>
      </c>
      <c r="T64" s="5">
        <v>209</v>
      </c>
      <c r="U64" s="5">
        <v>209</v>
      </c>
      <c r="V64" s="5">
        <v>209</v>
      </c>
      <c r="W64" s="5">
        <v>209</v>
      </c>
      <c r="X64" s="5">
        <v>209</v>
      </c>
      <c r="Z64" s="64"/>
    </row>
    <row r="65" spans="1:26">
      <c r="A65" s="54" t="s">
        <v>146</v>
      </c>
      <c r="B65" s="54" t="s">
        <v>196</v>
      </c>
      <c r="C65" s="54" t="s">
        <v>197</v>
      </c>
      <c r="D65" s="5">
        <v>0</v>
      </c>
      <c r="E65" s="5">
        <v>151.19999999999999</v>
      </c>
      <c r="F65" s="5">
        <v>151.19999999999999</v>
      </c>
      <c r="G65" s="5">
        <v>151.19999999999999</v>
      </c>
      <c r="H65" s="5">
        <v>151.19999999999999</v>
      </c>
      <c r="I65" s="5">
        <v>151.19999999999999</v>
      </c>
      <c r="J65" s="5">
        <v>151.19999999999999</v>
      </c>
      <c r="K65" s="5">
        <v>422.72422038000002</v>
      </c>
      <c r="L65" s="5">
        <v>712.73874999999998</v>
      </c>
      <c r="M65" s="5">
        <v>712.73874999999998</v>
      </c>
      <c r="N65" s="5">
        <v>712.73874999999998</v>
      </c>
      <c r="O65" s="5">
        <v>712.73874999999998</v>
      </c>
      <c r="P65" s="5">
        <v>712.73874999999998</v>
      </c>
      <c r="Q65" s="5">
        <v>712.73874999999998</v>
      </c>
      <c r="R65" s="5">
        <v>712.73874999999998</v>
      </c>
      <c r="S65" s="5">
        <v>712.73874999999998</v>
      </c>
      <c r="T65" s="5">
        <v>712.73874999999998</v>
      </c>
      <c r="U65" s="5">
        <v>712.73874999999998</v>
      </c>
      <c r="V65" s="5">
        <v>712.73874999999998</v>
      </c>
      <c r="W65" s="5">
        <v>712.73874999999998</v>
      </c>
      <c r="X65" s="5">
        <v>712.73874999999998</v>
      </c>
      <c r="Z65" s="64"/>
    </row>
    <row r="66" spans="1:26">
      <c r="A66" s="54" t="s">
        <v>146</v>
      </c>
      <c r="B66" s="54" t="s">
        <v>198</v>
      </c>
      <c r="C66" s="54" t="s">
        <v>199</v>
      </c>
      <c r="D66" s="5">
        <v>0</v>
      </c>
      <c r="E66" s="5">
        <v>0</v>
      </c>
      <c r="F66" s="5">
        <v>0</v>
      </c>
      <c r="G66" s="5">
        <v>139.80000000000001</v>
      </c>
      <c r="H66" s="5">
        <v>459.8</v>
      </c>
      <c r="I66" s="5">
        <v>779.8</v>
      </c>
      <c r="J66" s="5">
        <v>788.78547037999999</v>
      </c>
      <c r="K66" s="5">
        <v>837.26125000000002</v>
      </c>
      <c r="L66" s="5">
        <v>837.26125000000002</v>
      </c>
      <c r="M66" s="5">
        <v>837.26125000000002</v>
      </c>
      <c r="N66" s="5">
        <v>837.26125000000002</v>
      </c>
      <c r="O66" s="5">
        <v>837.26125000000002</v>
      </c>
      <c r="P66" s="5">
        <v>837.26125000000002</v>
      </c>
      <c r="Q66" s="5">
        <v>837.26125000000002</v>
      </c>
      <c r="R66" s="5">
        <v>837.26125000000002</v>
      </c>
      <c r="S66" s="5">
        <v>837.26125000000002</v>
      </c>
      <c r="T66" s="5">
        <v>837.26125000000002</v>
      </c>
      <c r="U66" s="5">
        <v>837.26125000000002</v>
      </c>
      <c r="V66" s="5">
        <v>837.26125000000002</v>
      </c>
      <c r="W66" s="5">
        <v>837.26125000000002</v>
      </c>
      <c r="X66" s="5">
        <v>837.26125000000002</v>
      </c>
      <c r="Z66" s="64"/>
    </row>
    <row r="67" spans="1:26">
      <c r="A67" s="54" t="s">
        <v>146</v>
      </c>
      <c r="B67" s="54" t="s">
        <v>200</v>
      </c>
      <c r="C67" s="54" t="s">
        <v>201</v>
      </c>
      <c r="D67" s="5">
        <v>0</v>
      </c>
      <c r="E67" s="5">
        <v>0</v>
      </c>
      <c r="F67" s="5">
        <v>0</v>
      </c>
      <c r="G67" s="5">
        <v>0</v>
      </c>
      <c r="H67" s="5">
        <v>0</v>
      </c>
      <c r="I67" s="5">
        <v>0</v>
      </c>
      <c r="J67" s="5">
        <v>311.01452962000002</v>
      </c>
      <c r="K67" s="5">
        <v>311.01452962000002</v>
      </c>
      <c r="L67" s="5">
        <v>341</v>
      </c>
      <c r="M67" s="5">
        <v>341</v>
      </c>
      <c r="N67" s="5">
        <v>341</v>
      </c>
      <c r="O67" s="5">
        <v>341</v>
      </c>
      <c r="P67" s="5">
        <v>341</v>
      </c>
      <c r="Q67" s="5">
        <v>341</v>
      </c>
      <c r="R67" s="5">
        <v>341</v>
      </c>
      <c r="S67" s="5">
        <v>341</v>
      </c>
      <c r="T67" s="5">
        <v>341</v>
      </c>
      <c r="U67" s="5">
        <v>341</v>
      </c>
      <c r="V67" s="5">
        <v>341</v>
      </c>
      <c r="W67" s="5">
        <v>341</v>
      </c>
      <c r="X67" s="5">
        <v>341</v>
      </c>
      <c r="Z67" s="64"/>
    </row>
    <row r="68" spans="1:26">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Z70" s="64"/>
    </row>
    <row r="71" spans="1:26">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c r="Z79" s="64"/>
    </row>
    <row r="80" spans="1:26">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c r="Z80" s="64"/>
    </row>
    <row r="81" spans="1:26">
      <c r="A81" s="98" t="s">
        <v>227</v>
      </c>
      <c r="B81" s="98"/>
      <c r="C81" s="86"/>
      <c r="D81" s="55">
        <v>0</v>
      </c>
      <c r="E81" s="55">
        <v>1087.2</v>
      </c>
      <c r="F81" s="55">
        <v>1087.2</v>
      </c>
      <c r="G81" s="55">
        <v>1227</v>
      </c>
      <c r="H81" s="55">
        <v>1547</v>
      </c>
      <c r="I81" s="55">
        <v>1867</v>
      </c>
      <c r="J81" s="55">
        <v>2187</v>
      </c>
      <c r="K81" s="55">
        <v>2507</v>
      </c>
      <c r="L81" s="55">
        <v>2827</v>
      </c>
      <c r="M81" s="55">
        <v>2827</v>
      </c>
      <c r="N81" s="55">
        <v>2827</v>
      </c>
      <c r="O81" s="55">
        <v>2827</v>
      </c>
      <c r="P81" s="55">
        <v>2827</v>
      </c>
      <c r="Q81" s="55">
        <v>2827</v>
      </c>
      <c r="R81" s="55">
        <v>2827</v>
      </c>
      <c r="S81" s="55">
        <v>2827</v>
      </c>
      <c r="T81" s="55">
        <v>2828</v>
      </c>
      <c r="U81" s="55">
        <v>2828</v>
      </c>
      <c r="V81" s="55">
        <v>3125.75568221</v>
      </c>
      <c r="W81" s="55">
        <v>3614.7508923300002</v>
      </c>
      <c r="X81" s="55">
        <v>3628</v>
      </c>
      <c r="Z81" s="64"/>
    </row>
    <row r="82" spans="1:26">
      <c r="Z82" s="64"/>
    </row>
    <row r="83" spans="1:26">
      <c r="L83" s="65"/>
      <c r="Z83" s="64"/>
    </row>
    <row r="84" spans="1:26">
      <c r="Z84" s="64"/>
    </row>
    <row r="85" spans="1:26">
      <c r="A85" s="52" t="s">
        <v>228</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141</v>
      </c>
      <c r="B86" s="53" t="s">
        <v>154</v>
      </c>
      <c r="C86" s="53" t="s">
        <v>155</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145</v>
      </c>
      <c r="B87" s="54" t="s">
        <v>156</v>
      </c>
      <c r="C87" s="54" t="s">
        <v>157</v>
      </c>
      <c r="D87" s="5">
        <v>0</v>
      </c>
      <c r="E87" s="5">
        <v>55</v>
      </c>
      <c r="F87" s="5">
        <v>55</v>
      </c>
      <c r="G87" s="5">
        <v>55</v>
      </c>
      <c r="H87" s="5">
        <v>55</v>
      </c>
      <c r="I87" s="5">
        <v>55</v>
      </c>
      <c r="J87" s="5">
        <v>55</v>
      </c>
      <c r="K87" s="5">
        <v>55</v>
      </c>
      <c r="L87" s="5">
        <v>55</v>
      </c>
      <c r="M87" s="5">
        <v>55</v>
      </c>
      <c r="N87" s="5">
        <v>55</v>
      </c>
      <c r="O87" s="5">
        <v>55</v>
      </c>
      <c r="P87" s="5">
        <v>55</v>
      </c>
      <c r="Q87" s="5">
        <v>55</v>
      </c>
      <c r="R87" s="5">
        <v>55</v>
      </c>
      <c r="S87" s="5">
        <v>55</v>
      </c>
      <c r="T87" s="5">
        <v>55</v>
      </c>
      <c r="U87" s="5">
        <v>55</v>
      </c>
      <c r="V87" s="5">
        <v>352.75568220999997</v>
      </c>
      <c r="W87" s="5">
        <v>641.75089233000006</v>
      </c>
      <c r="X87" s="5">
        <v>655</v>
      </c>
      <c r="Z87" s="64"/>
    </row>
    <row r="88" spans="1:26">
      <c r="A88" s="54" t="s">
        <v>145</v>
      </c>
      <c r="B88" s="54" t="s">
        <v>158</v>
      </c>
      <c r="C88" s="54" t="s">
        <v>159</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145</v>
      </c>
      <c r="B89" s="54" t="s">
        <v>160</v>
      </c>
      <c r="C89" s="54" t="s">
        <v>161</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145</v>
      </c>
      <c r="B90" s="54" t="s">
        <v>162</v>
      </c>
      <c r="C90" s="54" t="s">
        <v>163</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145</v>
      </c>
      <c r="B91" s="54" t="s">
        <v>164</v>
      </c>
      <c r="C91" s="54" t="s">
        <v>165</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145</v>
      </c>
      <c r="B92" s="54" t="s">
        <v>166</v>
      </c>
      <c r="C92" s="54" t="s">
        <v>167</v>
      </c>
      <c r="D92" s="5">
        <v>0</v>
      </c>
      <c r="E92" s="5">
        <v>0</v>
      </c>
      <c r="F92" s="5">
        <v>0</v>
      </c>
      <c r="G92" s="5">
        <v>0</v>
      </c>
      <c r="H92" s="5">
        <v>0</v>
      </c>
      <c r="I92" s="5">
        <v>0</v>
      </c>
      <c r="J92" s="5">
        <v>0</v>
      </c>
      <c r="K92" s="5">
        <v>0</v>
      </c>
      <c r="L92" s="5">
        <v>0</v>
      </c>
      <c r="M92" s="5">
        <v>0</v>
      </c>
      <c r="N92" s="5">
        <v>0</v>
      </c>
      <c r="O92" s="5">
        <v>0</v>
      </c>
      <c r="P92" s="5">
        <v>0</v>
      </c>
      <c r="Q92" s="5">
        <v>0</v>
      </c>
      <c r="R92" s="5">
        <v>0</v>
      </c>
      <c r="S92" s="5">
        <v>0</v>
      </c>
      <c r="T92" s="5">
        <v>0</v>
      </c>
      <c r="U92" s="5">
        <v>0</v>
      </c>
      <c r="V92" s="5">
        <v>0</v>
      </c>
      <c r="W92" s="5">
        <v>0</v>
      </c>
      <c r="X92" s="5">
        <v>0</v>
      </c>
      <c r="Z92" s="64"/>
    </row>
    <row r="93" spans="1:26">
      <c r="A93" s="54" t="s">
        <v>145</v>
      </c>
      <c r="B93" s="54" t="s">
        <v>168</v>
      </c>
      <c r="C93" s="54" t="s">
        <v>169</v>
      </c>
      <c r="D93" s="5">
        <v>0</v>
      </c>
      <c r="E93" s="5">
        <v>0</v>
      </c>
      <c r="F93" s="5">
        <v>0</v>
      </c>
      <c r="G93" s="5">
        <v>0</v>
      </c>
      <c r="H93" s="5">
        <v>0</v>
      </c>
      <c r="I93" s="5">
        <v>0</v>
      </c>
      <c r="J93" s="5">
        <v>0</v>
      </c>
      <c r="K93" s="5">
        <v>0</v>
      </c>
      <c r="L93" s="5">
        <v>0</v>
      </c>
      <c r="M93" s="5">
        <v>0</v>
      </c>
      <c r="N93" s="5">
        <v>0</v>
      </c>
      <c r="O93" s="5">
        <v>0</v>
      </c>
      <c r="P93" s="5">
        <v>0</v>
      </c>
      <c r="Q93" s="5">
        <v>0</v>
      </c>
      <c r="R93" s="5">
        <v>0</v>
      </c>
      <c r="S93" s="5">
        <v>0</v>
      </c>
      <c r="T93" s="5">
        <v>0</v>
      </c>
      <c r="U93" s="5">
        <v>0</v>
      </c>
      <c r="V93" s="5">
        <v>0</v>
      </c>
      <c r="W93" s="5">
        <v>0</v>
      </c>
      <c r="X93" s="5">
        <v>0</v>
      </c>
      <c r="Z93" s="64"/>
    </row>
    <row r="94" spans="1:26">
      <c r="A94" s="54" t="s">
        <v>145</v>
      </c>
      <c r="B94" s="54" t="s">
        <v>170</v>
      </c>
      <c r="C94" s="54" t="s">
        <v>171</v>
      </c>
      <c r="D94" s="5">
        <v>0</v>
      </c>
      <c r="E94" s="5">
        <v>500</v>
      </c>
      <c r="F94" s="5">
        <v>500</v>
      </c>
      <c r="G94" s="5">
        <v>500</v>
      </c>
      <c r="H94" s="5">
        <v>500</v>
      </c>
      <c r="I94" s="5">
        <v>500</v>
      </c>
      <c r="J94" s="5">
        <v>500</v>
      </c>
      <c r="K94" s="5">
        <v>500</v>
      </c>
      <c r="L94" s="5">
        <v>500</v>
      </c>
      <c r="M94" s="5">
        <v>500</v>
      </c>
      <c r="N94" s="5">
        <v>500</v>
      </c>
      <c r="O94" s="5">
        <v>500</v>
      </c>
      <c r="P94" s="5">
        <v>500</v>
      </c>
      <c r="Q94" s="5">
        <v>500</v>
      </c>
      <c r="R94" s="5">
        <v>500</v>
      </c>
      <c r="S94" s="5">
        <v>500</v>
      </c>
      <c r="T94" s="5">
        <v>500</v>
      </c>
      <c r="U94" s="5">
        <v>500</v>
      </c>
      <c r="V94" s="5">
        <v>500</v>
      </c>
      <c r="W94" s="5">
        <v>500</v>
      </c>
      <c r="X94" s="5">
        <v>500</v>
      </c>
      <c r="Z94" s="64"/>
    </row>
    <row r="95" spans="1:26">
      <c r="A95" s="54" t="s">
        <v>128</v>
      </c>
      <c r="B95" s="54" t="s">
        <v>172</v>
      </c>
      <c r="C95" s="54" t="s">
        <v>173</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128</v>
      </c>
      <c r="B96" s="54" t="s">
        <v>174</v>
      </c>
      <c r="C96" s="54" t="s">
        <v>175</v>
      </c>
      <c r="D96" s="5">
        <v>0</v>
      </c>
      <c r="E96" s="5">
        <v>115</v>
      </c>
      <c r="F96" s="5">
        <v>115</v>
      </c>
      <c r="G96" s="5">
        <v>115</v>
      </c>
      <c r="H96" s="5">
        <v>115</v>
      </c>
      <c r="I96" s="5">
        <v>115</v>
      </c>
      <c r="J96" s="5">
        <v>115</v>
      </c>
      <c r="K96" s="5">
        <v>115</v>
      </c>
      <c r="L96" s="5">
        <v>115</v>
      </c>
      <c r="M96" s="5">
        <v>115</v>
      </c>
      <c r="N96" s="5">
        <v>115</v>
      </c>
      <c r="O96" s="5">
        <v>115</v>
      </c>
      <c r="P96" s="5">
        <v>115</v>
      </c>
      <c r="Q96" s="5">
        <v>115</v>
      </c>
      <c r="R96" s="5">
        <v>211.26342971</v>
      </c>
      <c r="S96" s="5">
        <v>300</v>
      </c>
      <c r="T96" s="5">
        <v>300</v>
      </c>
      <c r="U96" s="5">
        <v>300</v>
      </c>
      <c r="V96" s="5">
        <v>300</v>
      </c>
      <c r="W96" s="5">
        <v>300</v>
      </c>
      <c r="X96" s="5">
        <v>300</v>
      </c>
      <c r="Z96" s="64"/>
    </row>
    <row r="97" spans="1:26">
      <c r="A97" s="54" t="s">
        <v>128</v>
      </c>
      <c r="B97" s="54" t="s">
        <v>176</v>
      </c>
      <c r="C97" s="54" t="s">
        <v>177</v>
      </c>
      <c r="D97" s="5">
        <v>0</v>
      </c>
      <c r="E97" s="5">
        <v>150</v>
      </c>
      <c r="F97" s="5">
        <v>150</v>
      </c>
      <c r="G97" s="5">
        <v>150</v>
      </c>
      <c r="H97" s="5">
        <v>150</v>
      </c>
      <c r="I97" s="5">
        <v>150</v>
      </c>
      <c r="J97" s="5">
        <v>150</v>
      </c>
      <c r="K97" s="5">
        <v>150</v>
      </c>
      <c r="L97" s="5">
        <v>150</v>
      </c>
      <c r="M97" s="5">
        <v>150</v>
      </c>
      <c r="N97" s="5">
        <v>150</v>
      </c>
      <c r="O97" s="5">
        <v>487.66693394999999</v>
      </c>
      <c r="P97" s="5">
        <v>487.66693394999999</v>
      </c>
      <c r="Q97" s="5">
        <v>487.66693394999999</v>
      </c>
      <c r="R97" s="5">
        <v>487.66693394999999</v>
      </c>
      <c r="S97" s="5">
        <v>557.36483301999999</v>
      </c>
      <c r="T97" s="5">
        <v>700</v>
      </c>
      <c r="U97" s="5">
        <v>700</v>
      </c>
      <c r="V97" s="5">
        <v>700</v>
      </c>
      <c r="W97" s="5">
        <v>700</v>
      </c>
      <c r="X97" s="5">
        <v>700</v>
      </c>
      <c r="Z97" s="64"/>
    </row>
    <row r="98" spans="1:26">
      <c r="A98" s="54" t="s">
        <v>128</v>
      </c>
      <c r="B98" s="54" t="s">
        <v>178</v>
      </c>
      <c r="C98" s="54" t="s">
        <v>179</v>
      </c>
      <c r="D98" s="5">
        <v>0</v>
      </c>
      <c r="E98" s="5">
        <v>227</v>
      </c>
      <c r="F98" s="5">
        <v>227</v>
      </c>
      <c r="G98" s="5">
        <v>227</v>
      </c>
      <c r="H98" s="5">
        <v>227</v>
      </c>
      <c r="I98" s="5">
        <v>227</v>
      </c>
      <c r="J98" s="5">
        <v>227</v>
      </c>
      <c r="K98" s="5">
        <v>227</v>
      </c>
      <c r="L98" s="5">
        <v>227</v>
      </c>
      <c r="M98" s="5">
        <v>227</v>
      </c>
      <c r="N98" s="5">
        <v>227</v>
      </c>
      <c r="O98" s="5">
        <v>227</v>
      </c>
      <c r="P98" s="5">
        <v>227</v>
      </c>
      <c r="Q98" s="5">
        <v>227</v>
      </c>
      <c r="R98" s="5">
        <v>227</v>
      </c>
      <c r="S98" s="5">
        <v>227</v>
      </c>
      <c r="T98" s="5">
        <v>228</v>
      </c>
      <c r="U98" s="5">
        <v>228</v>
      </c>
      <c r="V98" s="5">
        <v>228</v>
      </c>
      <c r="W98" s="5">
        <v>228</v>
      </c>
      <c r="X98" s="5">
        <v>228</v>
      </c>
      <c r="Z98" s="64"/>
    </row>
    <row r="99" spans="1:26">
      <c r="A99" s="54" t="s">
        <v>128</v>
      </c>
      <c r="B99" s="54" t="s">
        <v>180</v>
      </c>
      <c r="C99" s="54" t="s">
        <v>181</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128</v>
      </c>
      <c r="B100" s="54" t="s">
        <v>182</v>
      </c>
      <c r="C100" s="54" t="s">
        <v>183</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128</v>
      </c>
      <c r="B101" s="54" t="s">
        <v>184</v>
      </c>
      <c r="C101" s="54" t="s">
        <v>185</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128</v>
      </c>
      <c r="B102" s="54" t="s">
        <v>186</v>
      </c>
      <c r="C102" s="54" t="s">
        <v>187</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128</v>
      </c>
      <c r="B103" s="54" t="s">
        <v>188</v>
      </c>
      <c r="C103" s="54" t="s">
        <v>189</v>
      </c>
      <c r="D103" s="5">
        <v>0</v>
      </c>
      <c r="E103" s="5">
        <v>0</v>
      </c>
      <c r="F103" s="5">
        <v>0</v>
      </c>
      <c r="G103" s="5">
        <v>0</v>
      </c>
      <c r="H103" s="5">
        <v>0</v>
      </c>
      <c r="I103" s="5">
        <v>0</v>
      </c>
      <c r="J103" s="5">
        <v>0</v>
      </c>
      <c r="K103" s="5">
        <v>0</v>
      </c>
      <c r="L103" s="5">
        <v>0</v>
      </c>
      <c r="M103" s="5">
        <v>0</v>
      </c>
      <c r="N103" s="5">
        <v>0</v>
      </c>
      <c r="O103" s="5">
        <v>0</v>
      </c>
      <c r="P103" s="5">
        <v>0</v>
      </c>
      <c r="Q103" s="5">
        <v>0</v>
      </c>
      <c r="R103" s="5">
        <v>0</v>
      </c>
      <c r="S103" s="5">
        <v>0</v>
      </c>
      <c r="T103" s="5">
        <v>0</v>
      </c>
      <c r="U103" s="5">
        <v>0</v>
      </c>
      <c r="V103" s="5">
        <v>0</v>
      </c>
      <c r="W103" s="5">
        <v>200</v>
      </c>
      <c r="X103" s="5">
        <v>200</v>
      </c>
      <c r="Z103" s="64"/>
    </row>
    <row r="104" spans="1:26">
      <c r="A104" s="54" t="s">
        <v>146</v>
      </c>
      <c r="B104" s="54" t="s">
        <v>190</v>
      </c>
      <c r="C104" s="54" t="s">
        <v>191</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146</v>
      </c>
      <c r="B105" s="54" t="s">
        <v>192</v>
      </c>
      <c r="C105" s="54" t="s">
        <v>193</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146</v>
      </c>
      <c r="B106" s="54" t="s">
        <v>194</v>
      </c>
      <c r="C106" s="54" t="s">
        <v>195</v>
      </c>
      <c r="D106" s="5">
        <v>0</v>
      </c>
      <c r="E106" s="5">
        <v>209</v>
      </c>
      <c r="F106" s="5">
        <v>209</v>
      </c>
      <c r="G106" s="5">
        <v>409</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146</v>
      </c>
      <c r="B107" s="54" t="s">
        <v>196</v>
      </c>
      <c r="C107" s="54" t="s">
        <v>197</v>
      </c>
      <c r="D107" s="5">
        <v>0</v>
      </c>
      <c r="E107" s="5">
        <v>151.19999999999999</v>
      </c>
      <c r="F107" s="5">
        <v>151.19999999999999</v>
      </c>
      <c r="G107" s="5">
        <v>151.19999999999999</v>
      </c>
      <c r="H107" s="5">
        <v>151.19999999999999</v>
      </c>
      <c r="I107" s="5">
        <v>151.19999999999999</v>
      </c>
      <c r="J107" s="5">
        <v>151.19999999999999</v>
      </c>
      <c r="K107" s="5">
        <v>422.72422038000002</v>
      </c>
      <c r="L107" s="5">
        <v>712.73874999999998</v>
      </c>
      <c r="M107" s="5">
        <v>712.73874999999998</v>
      </c>
      <c r="N107" s="5">
        <v>712.73874999999998</v>
      </c>
      <c r="O107" s="5">
        <v>712.73874999999998</v>
      </c>
      <c r="P107" s="5">
        <v>712.73874999999998</v>
      </c>
      <c r="Q107" s="5">
        <v>712.73874999999998</v>
      </c>
      <c r="R107" s="5">
        <v>712.73874999999998</v>
      </c>
      <c r="S107" s="5">
        <v>712.73874999999998</v>
      </c>
      <c r="T107" s="5">
        <v>712.73874999999998</v>
      </c>
      <c r="U107" s="5">
        <v>712.73874999999998</v>
      </c>
      <c r="V107" s="5">
        <v>712.73874999999998</v>
      </c>
      <c r="W107" s="5">
        <v>712.73874999999998</v>
      </c>
      <c r="X107" s="5">
        <v>712.73874999999998</v>
      </c>
      <c r="Z107" s="64"/>
    </row>
    <row r="108" spans="1:26">
      <c r="A108" s="54" t="s">
        <v>146</v>
      </c>
      <c r="B108" s="54" t="s">
        <v>198</v>
      </c>
      <c r="C108" s="54" t="s">
        <v>199</v>
      </c>
      <c r="D108" s="5">
        <v>0</v>
      </c>
      <c r="E108" s="5">
        <v>0</v>
      </c>
      <c r="F108" s="5">
        <v>0</v>
      </c>
      <c r="G108" s="5">
        <v>139.80000000000001</v>
      </c>
      <c r="H108" s="5">
        <v>459.8</v>
      </c>
      <c r="I108" s="5">
        <v>779.8</v>
      </c>
      <c r="J108" s="5">
        <v>788.78547037999999</v>
      </c>
      <c r="K108" s="5">
        <v>837.26125000000002</v>
      </c>
      <c r="L108" s="5">
        <v>837.26125000000002</v>
      </c>
      <c r="M108" s="5">
        <v>837.26125000000002</v>
      </c>
      <c r="N108" s="5">
        <v>837.26125000000002</v>
      </c>
      <c r="O108" s="5">
        <v>837.26125000000002</v>
      </c>
      <c r="P108" s="5">
        <v>837.26125000000002</v>
      </c>
      <c r="Q108" s="5">
        <v>837.26125000000002</v>
      </c>
      <c r="R108" s="5">
        <v>837.26125000000002</v>
      </c>
      <c r="S108" s="5">
        <v>837.26125000000002</v>
      </c>
      <c r="T108" s="5">
        <v>837.26125000000002</v>
      </c>
      <c r="U108" s="5">
        <v>837.26125000000002</v>
      </c>
      <c r="V108" s="5">
        <v>837.26125000000002</v>
      </c>
      <c r="W108" s="5">
        <v>837.26125000000002</v>
      </c>
      <c r="X108" s="5">
        <v>837.26125000000002</v>
      </c>
      <c r="Z108" s="64"/>
    </row>
    <row r="109" spans="1:26">
      <c r="A109" s="54" t="s">
        <v>146</v>
      </c>
      <c r="B109" s="54" t="s">
        <v>200</v>
      </c>
      <c r="C109" s="54" t="s">
        <v>201</v>
      </c>
      <c r="D109" s="5">
        <v>0</v>
      </c>
      <c r="E109" s="5">
        <v>0</v>
      </c>
      <c r="F109" s="5">
        <v>0</v>
      </c>
      <c r="G109" s="5">
        <v>0</v>
      </c>
      <c r="H109" s="5">
        <v>59</v>
      </c>
      <c r="I109" s="5">
        <v>159</v>
      </c>
      <c r="J109" s="5">
        <v>570.01452962000008</v>
      </c>
      <c r="K109" s="5">
        <v>670.01452962000008</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147</v>
      </c>
      <c r="B110" s="54" t="s">
        <v>202</v>
      </c>
      <c r="C110" s="54" t="s">
        <v>203</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0</v>
      </c>
      <c r="U110" s="5">
        <v>0</v>
      </c>
      <c r="V110" s="5">
        <v>55</v>
      </c>
      <c r="W110" s="5">
        <v>55</v>
      </c>
      <c r="X110" s="5">
        <v>55</v>
      </c>
      <c r="Z110" s="64"/>
    </row>
    <row r="111" spans="1:26">
      <c r="A111" s="54" t="s">
        <v>147</v>
      </c>
      <c r="B111" s="54" t="s">
        <v>204</v>
      </c>
      <c r="C111" s="54" t="s">
        <v>205</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200</v>
      </c>
      <c r="U111" s="5">
        <v>200</v>
      </c>
      <c r="V111" s="5">
        <v>200</v>
      </c>
      <c r="W111" s="5">
        <v>200</v>
      </c>
      <c r="X111" s="5">
        <v>200</v>
      </c>
      <c r="Z111" s="64"/>
    </row>
    <row r="112" spans="1:26">
      <c r="A112" s="54" t="s">
        <v>147</v>
      </c>
      <c r="B112" s="54" t="s">
        <v>206</v>
      </c>
      <c r="C112" s="54" t="s">
        <v>207</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c r="Z112" s="64"/>
    </row>
    <row r="113" spans="1:26">
      <c r="A113" s="54" t="s">
        <v>147</v>
      </c>
      <c r="B113" s="54" t="s">
        <v>208</v>
      </c>
      <c r="C113" s="54" t="s">
        <v>209</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147</v>
      </c>
      <c r="B114" s="54" t="s">
        <v>210</v>
      </c>
      <c r="C114" s="54" t="s">
        <v>211</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40</v>
      </c>
      <c r="U114" s="5">
        <v>40</v>
      </c>
      <c r="V114" s="5">
        <v>40</v>
      </c>
      <c r="W114" s="5">
        <v>40</v>
      </c>
      <c r="X114" s="5">
        <v>40</v>
      </c>
      <c r="Z114" s="64"/>
    </row>
    <row r="115" spans="1:26">
      <c r="A115" s="54" t="s">
        <v>147</v>
      </c>
      <c r="B115" s="54" t="s">
        <v>212</v>
      </c>
      <c r="C115" s="54" t="s">
        <v>213</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147</v>
      </c>
      <c r="B116" s="54" t="s">
        <v>214</v>
      </c>
      <c r="C116" s="54" t="s">
        <v>215</v>
      </c>
      <c r="D116" s="5">
        <v>0</v>
      </c>
      <c r="E116" s="5">
        <v>0</v>
      </c>
      <c r="F116" s="5">
        <v>0</v>
      </c>
      <c r="G116" s="5">
        <v>0</v>
      </c>
      <c r="H116" s="5">
        <v>0</v>
      </c>
      <c r="I116" s="5">
        <v>0</v>
      </c>
      <c r="J116" s="5">
        <v>0</v>
      </c>
      <c r="K116" s="5">
        <v>0</v>
      </c>
      <c r="L116" s="5">
        <v>0</v>
      </c>
      <c r="M116" s="5">
        <v>0</v>
      </c>
      <c r="N116" s="5">
        <v>0</v>
      </c>
      <c r="O116" s="5">
        <v>0</v>
      </c>
      <c r="P116" s="5">
        <v>0</v>
      </c>
      <c r="Q116" s="5">
        <v>0</v>
      </c>
      <c r="R116" s="5">
        <v>268.17887939000002</v>
      </c>
      <c r="S116" s="5">
        <v>268.17887939000002</v>
      </c>
      <c r="T116" s="5">
        <v>960</v>
      </c>
      <c r="U116" s="5">
        <v>960</v>
      </c>
      <c r="V116" s="5">
        <v>960</v>
      </c>
      <c r="W116" s="5">
        <v>960</v>
      </c>
      <c r="X116" s="5">
        <v>960</v>
      </c>
      <c r="Z116" s="64"/>
    </row>
    <row r="117" spans="1:26">
      <c r="A117" s="54" t="s">
        <v>147</v>
      </c>
      <c r="B117" s="54" t="s">
        <v>216</v>
      </c>
      <c r="C117" s="54" t="s">
        <v>217</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147</v>
      </c>
      <c r="B118" s="54" t="s">
        <v>218</v>
      </c>
      <c r="C118" s="54" t="s">
        <v>219</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148</v>
      </c>
      <c r="B119" s="54" t="s">
        <v>220</v>
      </c>
      <c r="C119" s="54" t="s">
        <v>221</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148</v>
      </c>
      <c r="B120" s="54" t="s">
        <v>222</v>
      </c>
      <c r="C120" s="54" t="s">
        <v>223</v>
      </c>
      <c r="D120" s="5">
        <v>0</v>
      </c>
      <c r="E120" s="5">
        <v>0</v>
      </c>
      <c r="F120" s="5">
        <v>0</v>
      </c>
      <c r="G120" s="5">
        <v>0</v>
      </c>
      <c r="H120" s="5">
        <v>0</v>
      </c>
      <c r="I120" s="5">
        <v>0</v>
      </c>
      <c r="J120" s="5">
        <v>0</v>
      </c>
      <c r="K120" s="5">
        <v>0</v>
      </c>
      <c r="L120" s="5">
        <v>0</v>
      </c>
      <c r="M120" s="5">
        <v>0</v>
      </c>
      <c r="N120" s="5">
        <v>0</v>
      </c>
      <c r="O120" s="5">
        <v>0</v>
      </c>
      <c r="P120" s="5">
        <v>0</v>
      </c>
      <c r="Q120" s="5">
        <v>0</v>
      </c>
      <c r="R120" s="5">
        <v>0</v>
      </c>
      <c r="S120" s="5">
        <v>0</v>
      </c>
      <c r="T120" s="5">
        <v>0</v>
      </c>
      <c r="U120" s="5">
        <v>0</v>
      </c>
      <c r="V120" s="5">
        <v>0</v>
      </c>
      <c r="W120" s="5">
        <v>0</v>
      </c>
      <c r="X120" s="5">
        <v>0</v>
      </c>
      <c r="Z120" s="64"/>
    </row>
    <row r="121" spans="1:26">
      <c r="A121" s="54" t="s">
        <v>148</v>
      </c>
      <c r="B121" s="54" t="s">
        <v>224</v>
      </c>
      <c r="C121" s="54" t="s">
        <v>225</v>
      </c>
      <c r="D121" s="5">
        <v>0</v>
      </c>
      <c r="E121" s="5">
        <v>0</v>
      </c>
      <c r="F121" s="5">
        <v>0</v>
      </c>
      <c r="G121" s="5">
        <v>0</v>
      </c>
      <c r="H121" s="5">
        <v>0</v>
      </c>
      <c r="I121" s="5">
        <v>0</v>
      </c>
      <c r="J121" s="5">
        <v>0</v>
      </c>
      <c r="K121" s="5">
        <v>0</v>
      </c>
      <c r="L121" s="5">
        <v>0</v>
      </c>
      <c r="M121" s="5">
        <v>0</v>
      </c>
      <c r="N121" s="5">
        <v>0</v>
      </c>
      <c r="O121" s="5">
        <v>0</v>
      </c>
      <c r="P121" s="5">
        <v>0</v>
      </c>
      <c r="Q121" s="5">
        <v>0</v>
      </c>
      <c r="R121" s="5">
        <v>0</v>
      </c>
      <c r="S121" s="5">
        <v>0</v>
      </c>
      <c r="T121" s="5">
        <v>0</v>
      </c>
      <c r="U121" s="5">
        <v>0</v>
      </c>
      <c r="V121" s="5">
        <v>0</v>
      </c>
      <c r="W121" s="5">
        <v>0</v>
      </c>
      <c r="X121" s="5">
        <v>0</v>
      </c>
      <c r="Z121" s="64"/>
    </row>
    <row r="122" spans="1:26">
      <c r="A122" s="99" t="s">
        <v>226</v>
      </c>
      <c r="B122" s="99"/>
      <c r="C122" s="54"/>
      <c r="D122" s="5">
        <v>0</v>
      </c>
      <c r="E122" s="5">
        <v>0</v>
      </c>
      <c r="F122" s="5">
        <v>0</v>
      </c>
      <c r="G122" s="5">
        <v>0</v>
      </c>
      <c r="H122" s="5">
        <v>0</v>
      </c>
      <c r="I122" s="5">
        <v>0</v>
      </c>
      <c r="J122" s="5">
        <v>0</v>
      </c>
      <c r="K122" s="5">
        <v>0</v>
      </c>
      <c r="L122" s="5">
        <v>0</v>
      </c>
      <c r="M122" s="5">
        <v>0</v>
      </c>
      <c r="N122" s="5">
        <v>0</v>
      </c>
      <c r="O122" s="5">
        <v>0</v>
      </c>
      <c r="P122" s="5">
        <v>0</v>
      </c>
      <c r="Q122" s="5">
        <v>0</v>
      </c>
      <c r="R122" s="5">
        <v>0</v>
      </c>
      <c r="S122" s="5">
        <v>0</v>
      </c>
      <c r="T122" s="5">
        <v>0</v>
      </c>
      <c r="U122" s="5">
        <v>0</v>
      </c>
      <c r="V122" s="5">
        <v>0</v>
      </c>
      <c r="W122" s="5">
        <v>0</v>
      </c>
      <c r="X122" s="5">
        <v>0</v>
      </c>
      <c r="Z122" s="64"/>
    </row>
    <row r="123" spans="1:26">
      <c r="A123" s="98" t="s">
        <v>227</v>
      </c>
      <c r="B123" s="98"/>
      <c r="C123" s="86"/>
      <c r="D123" s="55">
        <v>0</v>
      </c>
      <c r="E123" s="55">
        <v>1877.2</v>
      </c>
      <c r="F123" s="55">
        <v>1877.2</v>
      </c>
      <c r="G123" s="55">
        <v>2217</v>
      </c>
      <c r="H123" s="55">
        <v>2637</v>
      </c>
      <c r="I123" s="55">
        <v>3057</v>
      </c>
      <c r="J123" s="55">
        <v>3477</v>
      </c>
      <c r="K123" s="55">
        <v>3897</v>
      </c>
      <c r="L123" s="55">
        <v>4317</v>
      </c>
      <c r="M123" s="55">
        <v>4317</v>
      </c>
      <c r="N123" s="55">
        <v>4317</v>
      </c>
      <c r="O123" s="55">
        <v>4654.6669339500004</v>
      </c>
      <c r="P123" s="55">
        <v>4654.6669339500004</v>
      </c>
      <c r="Q123" s="55">
        <v>4654.6669339500004</v>
      </c>
      <c r="R123" s="55">
        <v>5019.1092430499993</v>
      </c>
      <c r="S123" s="55">
        <v>5177.543712409999</v>
      </c>
      <c r="T123" s="55">
        <v>6253</v>
      </c>
      <c r="U123" s="55">
        <v>6253</v>
      </c>
      <c r="V123" s="55">
        <v>6605.7556822099996</v>
      </c>
      <c r="W123" s="55">
        <v>7094.7508923299993</v>
      </c>
      <c r="X123" s="55">
        <v>7108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8"/>
  <cols>
    <col min="1" max="1" width="9" style="51"/>
    <col min="2" max="2" width="21.097656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153</v>
      </c>
      <c r="B3" s="52"/>
      <c r="C3" s="52"/>
      <c r="D3" s="52"/>
      <c r="E3" s="52"/>
      <c r="F3" s="52"/>
      <c r="G3" s="52"/>
      <c r="H3" s="52"/>
      <c r="I3" s="52"/>
      <c r="J3" s="52"/>
      <c r="K3" s="52"/>
      <c r="L3" s="52"/>
      <c r="M3" s="52"/>
      <c r="N3" s="52"/>
      <c r="O3" s="52"/>
      <c r="P3" s="52"/>
      <c r="Q3" s="52"/>
      <c r="R3" s="52"/>
      <c r="S3" s="52"/>
      <c r="T3" s="52"/>
      <c r="U3" s="52"/>
      <c r="V3" s="52"/>
      <c r="W3" s="52"/>
      <c r="X3" s="52"/>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row>
    <row r="14" spans="1:25">
      <c r="A14" s="54" t="s">
        <v>128</v>
      </c>
      <c r="B14" s="54" t="s">
        <v>174</v>
      </c>
      <c r="C14" s="54" t="s">
        <v>175</v>
      </c>
      <c r="D14" s="5">
        <v>0</v>
      </c>
      <c r="E14" s="5">
        <v>115</v>
      </c>
      <c r="F14" s="5">
        <v>115</v>
      </c>
      <c r="G14" s="5">
        <v>115</v>
      </c>
      <c r="H14" s="5">
        <v>115</v>
      </c>
      <c r="I14" s="5">
        <v>115</v>
      </c>
      <c r="J14" s="5">
        <v>115</v>
      </c>
      <c r="K14" s="5">
        <v>115</v>
      </c>
      <c r="L14" s="5">
        <v>115</v>
      </c>
      <c r="M14" s="5">
        <v>115</v>
      </c>
      <c r="N14" s="5">
        <v>115</v>
      </c>
      <c r="O14" s="5">
        <v>300</v>
      </c>
      <c r="P14" s="5">
        <v>300</v>
      </c>
      <c r="Q14" s="5">
        <v>300</v>
      </c>
      <c r="R14" s="5">
        <v>300</v>
      </c>
      <c r="S14" s="5">
        <v>300</v>
      </c>
      <c r="T14" s="5">
        <v>300</v>
      </c>
      <c r="U14" s="5">
        <v>300</v>
      </c>
      <c r="V14" s="5">
        <v>300</v>
      </c>
      <c r="W14" s="5">
        <v>300</v>
      </c>
      <c r="X14" s="5">
        <v>300</v>
      </c>
    </row>
    <row r="15" spans="1:25">
      <c r="A15" s="54" t="s">
        <v>128</v>
      </c>
      <c r="B15" s="54" t="s">
        <v>176</v>
      </c>
      <c r="C15" s="54" t="s">
        <v>177</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803.23617586</v>
      </c>
      <c r="T15" s="5">
        <v>1311.28620185</v>
      </c>
      <c r="U15" s="5">
        <v>1311.28620185</v>
      </c>
      <c r="V15" s="5">
        <v>2237.0149124200002</v>
      </c>
      <c r="W15" s="5">
        <v>3000</v>
      </c>
      <c r="X15" s="5">
        <v>3000</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600</v>
      </c>
      <c r="U18" s="5">
        <v>600</v>
      </c>
      <c r="V18" s="5">
        <v>600</v>
      </c>
      <c r="W18" s="5">
        <v>600</v>
      </c>
      <c r="X18" s="5">
        <v>600</v>
      </c>
    </row>
    <row r="19" spans="1:24">
      <c r="A19" s="54" t="s">
        <v>128</v>
      </c>
      <c r="B19" s="54" t="s">
        <v>184</v>
      </c>
      <c r="C19" s="54" t="s">
        <v>185</v>
      </c>
      <c r="D19" s="5">
        <v>0</v>
      </c>
      <c r="E19" s="5">
        <v>0</v>
      </c>
      <c r="F19" s="5">
        <v>0</v>
      </c>
      <c r="G19" s="5">
        <v>0</v>
      </c>
      <c r="H19" s="5">
        <v>0</v>
      </c>
      <c r="I19" s="5">
        <v>0</v>
      </c>
      <c r="J19" s="5">
        <v>0</v>
      </c>
      <c r="K19" s="5">
        <v>0</v>
      </c>
      <c r="L19" s="5">
        <v>0</v>
      </c>
      <c r="M19" s="5">
        <v>0</v>
      </c>
      <c r="N19" s="5">
        <v>0</v>
      </c>
      <c r="O19" s="5">
        <v>414.27720512000002</v>
      </c>
      <c r="P19" s="5">
        <v>590.74154157999999</v>
      </c>
      <c r="Q19" s="5">
        <v>590.74154157999999</v>
      </c>
      <c r="R19" s="5">
        <v>590.74154157999999</v>
      </c>
      <c r="S19" s="5">
        <v>590.74154157999999</v>
      </c>
      <c r="T19" s="5">
        <v>734.16387392000001</v>
      </c>
      <c r="U19" s="5">
        <v>734.16387392000001</v>
      </c>
      <c r="V19" s="5">
        <v>734.16387392000001</v>
      </c>
      <c r="W19" s="5">
        <v>1000</v>
      </c>
      <c r="X19" s="5">
        <v>1000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200</v>
      </c>
      <c r="H23" s="5">
        <v>300</v>
      </c>
      <c r="I23" s="5">
        <v>380</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20</v>
      </c>
      <c r="J27" s="5">
        <v>120</v>
      </c>
      <c r="K27" s="5">
        <v>220</v>
      </c>
      <c r="L27" s="5">
        <v>320</v>
      </c>
      <c r="M27" s="5">
        <v>320</v>
      </c>
      <c r="N27" s="5">
        <v>320</v>
      </c>
      <c r="O27" s="5">
        <v>320</v>
      </c>
      <c r="P27" s="5">
        <v>320</v>
      </c>
      <c r="Q27" s="5">
        <v>320</v>
      </c>
      <c r="R27" s="5">
        <v>320</v>
      </c>
      <c r="S27" s="5">
        <v>320</v>
      </c>
      <c r="T27" s="5">
        <v>320</v>
      </c>
      <c r="U27" s="5">
        <v>320</v>
      </c>
      <c r="V27" s="5">
        <v>320</v>
      </c>
      <c r="W27" s="5">
        <v>320</v>
      </c>
      <c r="X27" s="5">
        <v>320</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1000</v>
      </c>
      <c r="U29" s="5">
        <v>1000</v>
      </c>
      <c r="V29" s="5">
        <v>1000</v>
      </c>
      <c r="W29" s="5">
        <v>1000</v>
      </c>
      <c r="X29" s="5">
        <v>1000</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147</v>
      </c>
      <c r="B34" s="54" t="s">
        <v>214</v>
      </c>
      <c r="C34" s="54" t="s">
        <v>215</v>
      </c>
      <c r="D34" s="5">
        <v>0</v>
      </c>
      <c r="E34" s="5">
        <v>0</v>
      </c>
      <c r="F34" s="5">
        <v>0</v>
      </c>
      <c r="G34" s="5">
        <v>0</v>
      </c>
      <c r="H34" s="5">
        <v>0</v>
      </c>
      <c r="I34" s="5">
        <v>0</v>
      </c>
      <c r="J34" s="5">
        <v>0</v>
      </c>
      <c r="K34" s="5">
        <v>0</v>
      </c>
      <c r="L34" s="5">
        <v>0</v>
      </c>
      <c r="M34" s="5">
        <v>0</v>
      </c>
      <c r="N34" s="5">
        <v>0</v>
      </c>
      <c r="O34" s="5">
        <v>190.67512980999999</v>
      </c>
      <c r="P34" s="5">
        <v>402.26803718000002</v>
      </c>
      <c r="Q34" s="5">
        <v>402.26803718000002</v>
      </c>
      <c r="R34" s="5">
        <v>680.89862399000003</v>
      </c>
      <c r="S34" s="5">
        <v>821.78544376000002</v>
      </c>
      <c r="T34" s="5">
        <v>821.78544376000002</v>
      </c>
      <c r="U34" s="5">
        <v>821.78544376000002</v>
      </c>
      <c r="V34" s="5">
        <v>821.78544376000002</v>
      </c>
      <c r="W34" s="5">
        <v>821.78544376000002</v>
      </c>
      <c r="X34" s="5">
        <v>821.78544376000002</v>
      </c>
    </row>
    <row r="35" spans="1:25">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98" t="s">
        <v>227</v>
      </c>
      <c r="B40" s="98"/>
      <c r="C40" s="86"/>
      <c r="D40" s="55">
        <v>0</v>
      </c>
      <c r="E40" s="55">
        <v>790</v>
      </c>
      <c r="F40" s="55">
        <v>790</v>
      </c>
      <c r="G40" s="55">
        <v>990</v>
      </c>
      <c r="H40" s="55">
        <v>1090</v>
      </c>
      <c r="I40" s="55">
        <v>1190</v>
      </c>
      <c r="J40" s="55">
        <v>1290</v>
      </c>
      <c r="K40" s="55">
        <v>1390</v>
      </c>
      <c r="L40" s="55">
        <v>1490</v>
      </c>
      <c r="M40" s="55">
        <v>1490</v>
      </c>
      <c r="N40" s="55">
        <v>1490</v>
      </c>
      <c r="O40" s="55">
        <v>2279.9523349299998</v>
      </c>
      <c r="P40" s="55">
        <v>2668.0095787600003</v>
      </c>
      <c r="Q40" s="55">
        <v>2668.0095787600003</v>
      </c>
      <c r="R40" s="55">
        <v>2946.6401655700001</v>
      </c>
      <c r="S40" s="55">
        <v>3740.7631612</v>
      </c>
      <c r="T40" s="55">
        <v>5992.2355195299997</v>
      </c>
      <c r="U40" s="55">
        <v>5992.2355195299997</v>
      </c>
      <c r="V40" s="55">
        <v>6917.9642301000003</v>
      </c>
      <c r="W40" s="55">
        <v>7946.7854437599999</v>
      </c>
      <c r="X40" s="55">
        <v>7946.7854437599999</v>
      </c>
      <c r="Y40" s="3"/>
    </row>
    <row r="41" spans="1:25">
      <c r="Y41" s="3"/>
    </row>
    <row r="42" spans="1:25">
      <c r="A42" s="52" t="s">
        <v>120</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0</v>
      </c>
      <c r="S44" s="5">
        <v>0</v>
      </c>
      <c r="T44" s="5">
        <v>12.769937150000001</v>
      </c>
      <c r="U44" s="5">
        <v>12.769937150000001</v>
      </c>
      <c r="V44" s="5">
        <v>12.769937150000001</v>
      </c>
      <c r="W44" s="5">
        <v>354.28579967000002</v>
      </c>
      <c r="X44" s="5">
        <v>354.28579967000002</v>
      </c>
      <c r="Y44" s="3"/>
    </row>
    <row r="45" spans="1:25">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Y47" s="3"/>
    </row>
    <row r="48" spans="1:25">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Y49" s="3"/>
    </row>
    <row r="50" spans="1:25">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Y50" s="3"/>
    </row>
    <row r="51" spans="1:25">
      <c r="A51" s="54" t="s">
        <v>145</v>
      </c>
      <c r="B51" s="54" t="s">
        <v>170</v>
      </c>
      <c r="C51" s="54" t="s">
        <v>171</v>
      </c>
      <c r="D51" s="5">
        <v>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500</v>
      </c>
      <c r="W51" s="5">
        <v>500</v>
      </c>
      <c r="X51" s="5">
        <v>500</v>
      </c>
      <c r="Y51" s="3"/>
    </row>
    <row r="52" spans="1:25">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Y53" s="3"/>
    </row>
    <row r="54" spans="1:25">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Y54" s="3"/>
    </row>
    <row r="55" spans="1:25">
      <c r="A55" s="54" t="s">
        <v>128</v>
      </c>
      <c r="B55" s="54" t="s">
        <v>178</v>
      </c>
      <c r="C55" s="54" t="s">
        <v>179</v>
      </c>
      <c r="D55" s="5">
        <v>0</v>
      </c>
      <c r="E55" s="5">
        <v>227</v>
      </c>
      <c r="F55" s="5">
        <v>227</v>
      </c>
      <c r="G55" s="5">
        <v>227</v>
      </c>
      <c r="H55" s="5">
        <v>227</v>
      </c>
      <c r="I55" s="5">
        <v>227</v>
      </c>
      <c r="J55" s="5">
        <v>227</v>
      </c>
      <c r="K55" s="5">
        <v>227</v>
      </c>
      <c r="L55" s="5">
        <v>227</v>
      </c>
      <c r="M55" s="5">
        <v>227</v>
      </c>
      <c r="N55" s="5">
        <v>227</v>
      </c>
      <c r="O55" s="5">
        <v>227</v>
      </c>
      <c r="P55" s="5">
        <v>227</v>
      </c>
      <c r="Q55" s="5">
        <v>227</v>
      </c>
      <c r="R55" s="5">
        <v>228</v>
      </c>
      <c r="S55" s="5">
        <v>228</v>
      </c>
      <c r="T55" s="5">
        <v>228</v>
      </c>
      <c r="U55" s="5">
        <v>228</v>
      </c>
      <c r="V55" s="5">
        <v>228</v>
      </c>
      <c r="W55" s="5">
        <v>228</v>
      </c>
      <c r="X55" s="5">
        <v>228</v>
      </c>
      <c r="Y55" s="3"/>
    </row>
    <row r="56" spans="1:25">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Y60" s="3"/>
    </row>
    <row r="61" spans="1:25">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146</v>
      </c>
      <c r="B63" s="54" t="s">
        <v>194</v>
      </c>
      <c r="C63" s="54" t="s">
        <v>195</v>
      </c>
      <c r="D63" s="5">
        <v>0</v>
      </c>
      <c r="E63" s="5">
        <v>209</v>
      </c>
      <c r="F63" s="5">
        <v>209</v>
      </c>
      <c r="G63" s="5">
        <v>348.8</v>
      </c>
      <c r="H63" s="5">
        <v>450</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146</v>
      </c>
      <c r="B64" s="54" t="s">
        <v>196</v>
      </c>
      <c r="C64" s="54" t="s">
        <v>197</v>
      </c>
      <c r="D64" s="5">
        <v>0</v>
      </c>
      <c r="E64" s="5">
        <v>151.19999999999999</v>
      </c>
      <c r="F64" s="5">
        <v>151.19999999999999</v>
      </c>
      <c r="G64" s="5">
        <v>151.19999999999999</v>
      </c>
      <c r="H64" s="5">
        <v>151.19999999999999</v>
      </c>
      <c r="I64" s="5">
        <v>471.2</v>
      </c>
      <c r="J64" s="5">
        <v>510</v>
      </c>
      <c r="K64" s="5">
        <v>727.62217801999998</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146</v>
      </c>
      <c r="B65" s="54" t="s">
        <v>198</v>
      </c>
      <c r="C65" s="54" t="s">
        <v>199</v>
      </c>
      <c r="D65" s="5">
        <v>0</v>
      </c>
      <c r="E65" s="5">
        <v>0</v>
      </c>
      <c r="F65" s="5">
        <v>0</v>
      </c>
      <c r="G65" s="5">
        <v>0</v>
      </c>
      <c r="H65" s="5">
        <v>218.8</v>
      </c>
      <c r="I65" s="5">
        <v>218.8</v>
      </c>
      <c r="J65" s="5">
        <v>500</v>
      </c>
      <c r="K65" s="5">
        <v>602.37782198000002</v>
      </c>
      <c r="L65" s="5">
        <v>900</v>
      </c>
      <c r="M65" s="5">
        <v>900</v>
      </c>
      <c r="N65" s="5">
        <v>900</v>
      </c>
      <c r="O65" s="5">
        <v>900</v>
      </c>
      <c r="P65" s="5">
        <v>900</v>
      </c>
      <c r="Q65" s="5">
        <v>900</v>
      </c>
      <c r="R65" s="5">
        <v>900</v>
      </c>
      <c r="S65" s="5">
        <v>900</v>
      </c>
      <c r="T65" s="5">
        <v>900</v>
      </c>
      <c r="U65" s="5">
        <v>900</v>
      </c>
      <c r="V65" s="5">
        <v>900</v>
      </c>
      <c r="W65" s="5">
        <v>900</v>
      </c>
      <c r="X65" s="5">
        <v>900</v>
      </c>
      <c r="Y65" s="3"/>
    </row>
    <row r="66" spans="1:25">
      <c r="A66" s="54" t="s">
        <v>146</v>
      </c>
      <c r="B66" s="54" t="s">
        <v>200</v>
      </c>
      <c r="C66" s="54" t="s">
        <v>201</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c r="Y66" s="3"/>
    </row>
    <row r="67" spans="1:25">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76.18893602</v>
      </c>
      <c r="X67" s="5">
        <v>156.19564865000001</v>
      </c>
      <c r="Y67" s="3"/>
    </row>
    <row r="68" spans="1:25">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178.21455624999999</v>
      </c>
      <c r="U69" s="5">
        <v>178.21455624999999</v>
      </c>
      <c r="V69" s="5">
        <v>206.95728484</v>
      </c>
      <c r="W69" s="5">
        <v>206.95728484</v>
      </c>
      <c r="X69" s="5">
        <v>206.95728484</v>
      </c>
    </row>
    <row r="70" spans="1:25">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Y78" s="3"/>
    </row>
    <row r="79" spans="1:25">
      <c r="A79" s="98" t="s">
        <v>227</v>
      </c>
      <c r="B79" s="98"/>
      <c r="C79" s="86"/>
      <c r="D79" s="55">
        <v>0</v>
      </c>
      <c r="E79" s="55">
        <v>1087.2</v>
      </c>
      <c r="F79" s="55">
        <v>1087.2</v>
      </c>
      <c r="G79" s="55">
        <v>1227</v>
      </c>
      <c r="H79" s="55">
        <v>1547</v>
      </c>
      <c r="I79" s="55">
        <v>1867</v>
      </c>
      <c r="J79" s="55">
        <v>2187</v>
      </c>
      <c r="K79" s="55">
        <v>2507</v>
      </c>
      <c r="L79" s="55">
        <v>2827</v>
      </c>
      <c r="M79" s="55">
        <v>2827</v>
      </c>
      <c r="N79" s="55">
        <v>2827</v>
      </c>
      <c r="O79" s="55">
        <v>2827</v>
      </c>
      <c r="P79" s="55">
        <v>2827</v>
      </c>
      <c r="Q79" s="55">
        <v>2827</v>
      </c>
      <c r="R79" s="55">
        <v>2828</v>
      </c>
      <c r="S79" s="55">
        <v>2828</v>
      </c>
      <c r="T79" s="55">
        <v>3018.9844934000002</v>
      </c>
      <c r="U79" s="55">
        <v>3018.9844934000002</v>
      </c>
      <c r="V79" s="55">
        <v>3047.7272219900001</v>
      </c>
      <c r="W79" s="55">
        <v>3465.4320205299996</v>
      </c>
      <c r="X79" s="55">
        <v>3545.4387331599996</v>
      </c>
      <c r="Y79" s="3"/>
    </row>
    <row r="80" spans="1:25">
      <c r="Y80" s="3"/>
    </row>
    <row r="81" spans="1:25">
      <c r="Y81" s="3"/>
    </row>
    <row r="82" spans="1:25">
      <c r="Y82" s="3"/>
    </row>
    <row r="83" spans="1:25">
      <c r="A83" s="52" t="s">
        <v>228</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141</v>
      </c>
      <c r="B84" s="53" t="s">
        <v>154</v>
      </c>
      <c r="C84" s="53" t="s">
        <v>155</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145</v>
      </c>
      <c r="B85" s="54" t="s">
        <v>156</v>
      </c>
      <c r="C85" s="54" t="s">
        <v>157</v>
      </c>
      <c r="D85" s="5">
        <v>0</v>
      </c>
      <c r="E85" s="5">
        <v>55</v>
      </c>
      <c r="F85" s="5">
        <v>55</v>
      </c>
      <c r="G85" s="5">
        <v>55</v>
      </c>
      <c r="H85" s="5">
        <v>55</v>
      </c>
      <c r="I85" s="5">
        <v>55</v>
      </c>
      <c r="J85" s="5">
        <v>55</v>
      </c>
      <c r="K85" s="5">
        <v>55</v>
      </c>
      <c r="L85" s="5">
        <v>55</v>
      </c>
      <c r="M85" s="5">
        <v>55</v>
      </c>
      <c r="N85" s="5">
        <v>55</v>
      </c>
      <c r="O85" s="5">
        <v>55</v>
      </c>
      <c r="P85" s="5">
        <v>55</v>
      </c>
      <c r="Q85" s="5">
        <v>55</v>
      </c>
      <c r="R85" s="5">
        <v>55</v>
      </c>
      <c r="S85" s="5">
        <v>55</v>
      </c>
      <c r="T85" s="5">
        <v>67.769937150000004</v>
      </c>
      <c r="U85" s="5">
        <v>67.769937150000004</v>
      </c>
      <c r="V85" s="5">
        <v>67.769937150000004</v>
      </c>
      <c r="W85" s="5">
        <v>409.28579967000002</v>
      </c>
      <c r="X85" s="5">
        <v>409.28579967000002</v>
      </c>
      <c r="Y85" s="3"/>
    </row>
    <row r="86" spans="1:25">
      <c r="A86" s="54" t="s">
        <v>145</v>
      </c>
      <c r="B86" s="54" t="s">
        <v>158</v>
      </c>
      <c r="C86" s="54" t="s">
        <v>159</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145</v>
      </c>
      <c r="B87" s="54" t="s">
        <v>160</v>
      </c>
      <c r="C87" s="54" t="s">
        <v>161</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145</v>
      </c>
      <c r="B88" s="54" t="s">
        <v>162</v>
      </c>
      <c r="C88" s="54" t="s">
        <v>163</v>
      </c>
      <c r="D88" s="5">
        <v>0</v>
      </c>
      <c r="E88" s="5">
        <v>355</v>
      </c>
      <c r="F88" s="5">
        <v>355</v>
      </c>
      <c r="G88" s="5">
        <v>355</v>
      </c>
      <c r="H88" s="5">
        <v>355</v>
      </c>
      <c r="I88" s="5">
        <v>355</v>
      </c>
      <c r="J88" s="5">
        <v>355</v>
      </c>
      <c r="K88" s="5">
        <v>355</v>
      </c>
      <c r="L88" s="5">
        <v>355</v>
      </c>
      <c r="M88" s="5">
        <v>355</v>
      </c>
      <c r="N88" s="5">
        <v>355</v>
      </c>
      <c r="O88" s="5">
        <v>355</v>
      </c>
      <c r="P88" s="5">
        <v>355</v>
      </c>
      <c r="Q88" s="5">
        <v>355</v>
      </c>
      <c r="R88" s="5">
        <v>355</v>
      </c>
      <c r="S88" s="5">
        <v>355</v>
      </c>
      <c r="T88" s="5">
        <v>355</v>
      </c>
      <c r="U88" s="5">
        <v>355</v>
      </c>
      <c r="V88" s="5">
        <v>355</v>
      </c>
      <c r="W88" s="5">
        <v>355</v>
      </c>
      <c r="X88" s="5">
        <v>355</v>
      </c>
      <c r="Y88" s="3"/>
    </row>
    <row r="89" spans="1:25">
      <c r="A89" s="54" t="s">
        <v>145</v>
      </c>
      <c r="B89" s="54" t="s">
        <v>164</v>
      </c>
      <c r="C89" s="54" t="s">
        <v>165</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145</v>
      </c>
      <c r="B90" s="54" t="s">
        <v>166</v>
      </c>
      <c r="C90" s="54" t="s">
        <v>167</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c r="X90" s="5">
        <v>0</v>
      </c>
      <c r="Y90" s="3"/>
    </row>
    <row r="91" spans="1:25">
      <c r="A91" s="54" t="s">
        <v>145</v>
      </c>
      <c r="B91" s="54" t="s">
        <v>168</v>
      </c>
      <c r="C91" s="54" t="s">
        <v>169</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Y91" s="3"/>
    </row>
    <row r="92" spans="1:25">
      <c r="A92" s="54" t="s">
        <v>145</v>
      </c>
      <c r="B92" s="54" t="s">
        <v>170</v>
      </c>
      <c r="C92" s="54" t="s">
        <v>171</v>
      </c>
      <c r="D92" s="5">
        <v>0</v>
      </c>
      <c r="E92" s="5">
        <v>500</v>
      </c>
      <c r="F92" s="5">
        <v>500</v>
      </c>
      <c r="G92" s="5">
        <v>500</v>
      </c>
      <c r="H92" s="5">
        <v>500</v>
      </c>
      <c r="I92" s="5">
        <v>500</v>
      </c>
      <c r="J92" s="5">
        <v>500</v>
      </c>
      <c r="K92" s="5">
        <v>500</v>
      </c>
      <c r="L92" s="5">
        <v>500</v>
      </c>
      <c r="M92" s="5">
        <v>500</v>
      </c>
      <c r="N92" s="5">
        <v>500</v>
      </c>
      <c r="O92" s="5">
        <v>500</v>
      </c>
      <c r="P92" s="5">
        <v>500</v>
      </c>
      <c r="Q92" s="5">
        <v>500</v>
      </c>
      <c r="R92" s="5">
        <v>500</v>
      </c>
      <c r="S92" s="5">
        <v>500</v>
      </c>
      <c r="T92" s="5">
        <v>500</v>
      </c>
      <c r="U92" s="5">
        <v>500</v>
      </c>
      <c r="V92" s="5">
        <v>500</v>
      </c>
      <c r="W92" s="5">
        <v>500</v>
      </c>
      <c r="X92" s="5">
        <v>500</v>
      </c>
      <c r="Y92" s="3"/>
    </row>
    <row r="93" spans="1:25">
      <c r="A93" s="54" t="s">
        <v>128</v>
      </c>
      <c r="B93" s="54" t="s">
        <v>172</v>
      </c>
      <c r="C93" s="54" t="s">
        <v>173</v>
      </c>
      <c r="D93" s="5">
        <v>0</v>
      </c>
      <c r="E93" s="5">
        <v>115</v>
      </c>
      <c r="F93" s="5">
        <v>115</v>
      </c>
      <c r="G93" s="5">
        <v>115</v>
      </c>
      <c r="H93" s="5">
        <v>115</v>
      </c>
      <c r="I93" s="5">
        <v>115</v>
      </c>
      <c r="J93" s="5">
        <v>115</v>
      </c>
      <c r="K93" s="5">
        <v>115</v>
      </c>
      <c r="L93" s="5">
        <v>115</v>
      </c>
      <c r="M93" s="5">
        <v>115</v>
      </c>
      <c r="N93" s="5">
        <v>115</v>
      </c>
      <c r="O93" s="5">
        <v>115</v>
      </c>
      <c r="P93" s="5">
        <v>115</v>
      </c>
      <c r="Q93" s="5">
        <v>115</v>
      </c>
      <c r="R93" s="5">
        <v>115</v>
      </c>
      <c r="S93" s="5">
        <v>115</v>
      </c>
      <c r="T93" s="5">
        <v>115</v>
      </c>
      <c r="U93" s="5">
        <v>115</v>
      </c>
      <c r="V93" s="5">
        <v>115</v>
      </c>
      <c r="W93" s="5">
        <v>115</v>
      </c>
      <c r="X93" s="5">
        <v>115</v>
      </c>
      <c r="Y93" s="3"/>
    </row>
    <row r="94" spans="1:25">
      <c r="A94" s="54" t="s">
        <v>128</v>
      </c>
      <c r="B94" s="54" t="s">
        <v>174</v>
      </c>
      <c r="C94" s="54" t="s">
        <v>175</v>
      </c>
      <c r="D94" s="5">
        <v>0</v>
      </c>
      <c r="E94" s="5">
        <v>115</v>
      </c>
      <c r="F94" s="5">
        <v>115</v>
      </c>
      <c r="G94" s="5">
        <v>115</v>
      </c>
      <c r="H94" s="5">
        <v>115</v>
      </c>
      <c r="I94" s="5">
        <v>115</v>
      </c>
      <c r="J94" s="5">
        <v>115</v>
      </c>
      <c r="K94" s="5">
        <v>115</v>
      </c>
      <c r="L94" s="5">
        <v>115</v>
      </c>
      <c r="M94" s="5">
        <v>115</v>
      </c>
      <c r="N94" s="5">
        <v>115</v>
      </c>
      <c r="O94" s="5">
        <v>300</v>
      </c>
      <c r="P94" s="5">
        <v>300</v>
      </c>
      <c r="Q94" s="5">
        <v>300</v>
      </c>
      <c r="R94" s="5">
        <v>300</v>
      </c>
      <c r="S94" s="5">
        <v>300</v>
      </c>
      <c r="T94" s="5">
        <v>300</v>
      </c>
      <c r="U94" s="5">
        <v>300</v>
      </c>
      <c r="V94" s="5">
        <v>300</v>
      </c>
      <c r="W94" s="5">
        <v>300</v>
      </c>
      <c r="X94" s="5">
        <v>300</v>
      </c>
      <c r="Y94" s="3"/>
    </row>
    <row r="95" spans="1:25">
      <c r="A95" s="54" t="s">
        <v>128</v>
      </c>
      <c r="B95" s="54" t="s">
        <v>176</v>
      </c>
      <c r="C95" s="54" t="s">
        <v>177</v>
      </c>
      <c r="D95" s="5">
        <v>0</v>
      </c>
      <c r="E95" s="5">
        <v>150</v>
      </c>
      <c r="F95" s="5">
        <v>150</v>
      </c>
      <c r="G95" s="5">
        <v>150</v>
      </c>
      <c r="H95" s="5">
        <v>150</v>
      </c>
      <c r="I95" s="5">
        <v>150</v>
      </c>
      <c r="J95" s="5">
        <v>150</v>
      </c>
      <c r="K95" s="5">
        <v>150</v>
      </c>
      <c r="L95" s="5">
        <v>150</v>
      </c>
      <c r="M95" s="5">
        <v>150</v>
      </c>
      <c r="N95" s="5">
        <v>150</v>
      </c>
      <c r="O95" s="5">
        <v>150</v>
      </c>
      <c r="P95" s="5">
        <v>150</v>
      </c>
      <c r="Q95" s="5">
        <v>150</v>
      </c>
      <c r="R95" s="5">
        <v>150</v>
      </c>
      <c r="S95" s="5">
        <v>803.23617586</v>
      </c>
      <c r="T95" s="5">
        <v>1311.28620185</v>
      </c>
      <c r="U95" s="5">
        <v>1311.28620185</v>
      </c>
      <c r="V95" s="5">
        <v>2237.0149124200002</v>
      </c>
      <c r="W95" s="5">
        <v>3000</v>
      </c>
      <c r="X95" s="5">
        <v>3000</v>
      </c>
      <c r="Y95" s="3"/>
    </row>
    <row r="96" spans="1:25">
      <c r="A96" s="54" t="s">
        <v>128</v>
      </c>
      <c r="B96" s="54" t="s">
        <v>178</v>
      </c>
      <c r="C96" s="54" t="s">
        <v>179</v>
      </c>
      <c r="D96" s="5">
        <v>0</v>
      </c>
      <c r="E96" s="5">
        <v>227</v>
      </c>
      <c r="F96" s="5">
        <v>227</v>
      </c>
      <c r="G96" s="5">
        <v>227</v>
      </c>
      <c r="H96" s="5">
        <v>227</v>
      </c>
      <c r="I96" s="5">
        <v>227</v>
      </c>
      <c r="J96" s="5">
        <v>227</v>
      </c>
      <c r="K96" s="5">
        <v>227</v>
      </c>
      <c r="L96" s="5">
        <v>227</v>
      </c>
      <c r="M96" s="5">
        <v>227</v>
      </c>
      <c r="N96" s="5">
        <v>227</v>
      </c>
      <c r="O96" s="5">
        <v>227</v>
      </c>
      <c r="P96" s="5">
        <v>227</v>
      </c>
      <c r="Q96" s="5">
        <v>227</v>
      </c>
      <c r="R96" s="5">
        <v>228</v>
      </c>
      <c r="S96" s="5">
        <v>228</v>
      </c>
      <c r="T96" s="5">
        <v>228</v>
      </c>
      <c r="U96" s="5">
        <v>228</v>
      </c>
      <c r="V96" s="5">
        <v>228</v>
      </c>
      <c r="W96" s="5">
        <v>228</v>
      </c>
      <c r="X96" s="5">
        <v>228</v>
      </c>
      <c r="Y96" s="3"/>
    </row>
    <row r="97" spans="1:25">
      <c r="A97" s="54" t="s">
        <v>128</v>
      </c>
      <c r="B97" s="54" t="s">
        <v>180</v>
      </c>
      <c r="C97" s="54" t="s">
        <v>181</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128</v>
      </c>
      <c r="B98" s="54" t="s">
        <v>182</v>
      </c>
      <c r="C98" s="54" t="s">
        <v>183</v>
      </c>
      <c r="D98" s="5">
        <v>0</v>
      </c>
      <c r="E98" s="5">
        <v>0</v>
      </c>
      <c r="F98" s="5">
        <v>0</v>
      </c>
      <c r="G98" s="5">
        <v>0</v>
      </c>
      <c r="H98" s="5">
        <v>0</v>
      </c>
      <c r="I98" s="5">
        <v>0</v>
      </c>
      <c r="J98" s="5">
        <v>0</v>
      </c>
      <c r="K98" s="5">
        <v>0</v>
      </c>
      <c r="L98" s="5">
        <v>0</v>
      </c>
      <c r="M98" s="5">
        <v>0</v>
      </c>
      <c r="N98" s="5">
        <v>0</v>
      </c>
      <c r="O98" s="5">
        <v>0</v>
      </c>
      <c r="P98" s="5">
        <v>0</v>
      </c>
      <c r="Q98" s="5">
        <v>0</v>
      </c>
      <c r="R98" s="5">
        <v>0</v>
      </c>
      <c r="S98" s="5">
        <v>0</v>
      </c>
      <c r="T98" s="5">
        <v>600</v>
      </c>
      <c r="U98" s="5">
        <v>600</v>
      </c>
      <c r="V98" s="5">
        <v>600</v>
      </c>
      <c r="W98" s="5">
        <v>600</v>
      </c>
      <c r="X98" s="5">
        <v>600</v>
      </c>
      <c r="Y98" s="3"/>
    </row>
    <row r="99" spans="1:25">
      <c r="A99" s="54" t="s">
        <v>128</v>
      </c>
      <c r="B99" s="54" t="s">
        <v>184</v>
      </c>
      <c r="C99" s="54" t="s">
        <v>185</v>
      </c>
      <c r="D99" s="5">
        <v>0</v>
      </c>
      <c r="E99" s="5">
        <v>0</v>
      </c>
      <c r="F99" s="5">
        <v>0</v>
      </c>
      <c r="G99" s="5">
        <v>0</v>
      </c>
      <c r="H99" s="5">
        <v>0</v>
      </c>
      <c r="I99" s="5">
        <v>0</v>
      </c>
      <c r="J99" s="5">
        <v>0</v>
      </c>
      <c r="K99" s="5">
        <v>0</v>
      </c>
      <c r="L99" s="5">
        <v>0</v>
      </c>
      <c r="M99" s="5">
        <v>0</v>
      </c>
      <c r="N99" s="5">
        <v>0</v>
      </c>
      <c r="O99" s="5">
        <v>414.27720512000002</v>
      </c>
      <c r="P99" s="5">
        <v>590.74154157999999</v>
      </c>
      <c r="Q99" s="5">
        <v>590.74154157999999</v>
      </c>
      <c r="R99" s="5">
        <v>590.74154157999999</v>
      </c>
      <c r="S99" s="5">
        <v>590.74154157999999</v>
      </c>
      <c r="T99" s="5">
        <v>734.16387392000001</v>
      </c>
      <c r="U99" s="5">
        <v>734.16387392000001</v>
      </c>
      <c r="V99" s="5">
        <v>734.16387392000001</v>
      </c>
      <c r="W99" s="5">
        <v>1000</v>
      </c>
      <c r="X99" s="5">
        <v>1000</v>
      </c>
      <c r="Y99" s="3"/>
    </row>
    <row r="100" spans="1:25">
      <c r="A100" s="54" t="s">
        <v>128</v>
      </c>
      <c r="B100" s="54" t="s">
        <v>186</v>
      </c>
      <c r="C100" s="54" t="s">
        <v>187</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128</v>
      </c>
      <c r="B101" s="54" t="s">
        <v>188</v>
      </c>
      <c r="C101" s="54" t="s">
        <v>189</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Y101" s="3"/>
    </row>
    <row r="102" spans="1:25">
      <c r="A102" s="54" t="s">
        <v>146</v>
      </c>
      <c r="B102" s="54" t="s">
        <v>190</v>
      </c>
      <c r="C102" s="54" t="s">
        <v>191</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146</v>
      </c>
      <c r="B103" s="54" t="s">
        <v>192</v>
      </c>
      <c r="C103" s="54" t="s">
        <v>193</v>
      </c>
      <c r="D103" s="5">
        <v>0</v>
      </c>
      <c r="E103" s="5">
        <v>0</v>
      </c>
      <c r="F103" s="5">
        <v>0</v>
      </c>
      <c r="G103" s="5">
        <v>200</v>
      </c>
      <c r="H103" s="5">
        <v>300</v>
      </c>
      <c r="I103" s="5">
        <v>380</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146</v>
      </c>
      <c r="B104" s="54" t="s">
        <v>194</v>
      </c>
      <c r="C104" s="54" t="s">
        <v>195</v>
      </c>
      <c r="D104" s="5">
        <v>0</v>
      </c>
      <c r="E104" s="5">
        <v>209</v>
      </c>
      <c r="F104" s="5">
        <v>209</v>
      </c>
      <c r="G104" s="5">
        <v>348.8</v>
      </c>
      <c r="H104" s="5">
        <v>450</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146</v>
      </c>
      <c r="B105" s="54" t="s">
        <v>196</v>
      </c>
      <c r="C105" s="54" t="s">
        <v>197</v>
      </c>
      <c r="D105" s="5">
        <v>0</v>
      </c>
      <c r="E105" s="5">
        <v>151.19999999999999</v>
      </c>
      <c r="F105" s="5">
        <v>151.19999999999999</v>
      </c>
      <c r="G105" s="5">
        <v>151.19999999999999</v>
      </c>
      <c r="H105" s="5">
        <v>151.19999999999999</v>
      </c>
      <c r="I105" s="5">
        <v>471.2</v>
      </c>
      <c r="J105" s="5">
        <v>510</v>
      </c>
      <c r="K105" s="5">
        <v>727.62217801999998</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146</v>
      </c>
      <c r="B106" s="54" t="s">
        <v>198</v>
      </c>
      <c r="C106" s="54" t="s">
        <v>199</v>
      </c>
      <c r="D106" s="5">
        <v>0</v>
      </c>
      <c r="E106" s="5">
        <v>0</v>
      </c>
      <c r="F106" s="5">
        <v>0</v>
      </c>
      <c r="G106" s="5">
        <v>0</v>
      </c>
      <c r="H106" s="5">
        <v>218.8</v>
      </c>
      <c r="I106" s="5">
        <v>218.8</v>
      </c>
      <c r="J106" s="5">
        <v>500</v>
      </c>
      <c r="K106" s="5">
        <v>602.37782198000002</v>
      </c>
      <c r="L106" s="5">
        <v>900</v>
      </c>
      <c r="M106" s="5">
        <v>900</v>
      </c>
      <c r="N106" s="5">
        <v>900</v>
      </c>
      <c r="O106" s="5">
        <v>900</v>
      </c>
      <c r="P106" s="5">
        <v>900</v>
      </c>
      <c r="Q106" s="5">
        <v>900</v>
      </c>
      <c r="R106" s="5">
        <v>900</v>
      </c>
      <c r="S106" s="5">
        <v>900</v>
      </c>
      <c r="T106" s="5">
        <v>900</v>
      </c>
      <c r="U106" s="5">
        <v>900</v>
      </c>
      <c r="V106" s="5">
        <v>900</v>
      </c>
      <c r="W106" s="5">
        <v>900</v>
      </c>
      <c r="X106" s="5">
        <v>900</v>
      </c>
    </row>
    <row r="107" spans="1:25">
      <c r="A107" s="54" t="s">
        <v>146</v>
      </c>
      <c r="B107" s="54" t="s">
        <v>200</v>
      </c>
      <c r="C107" s="54" t="s">
        <v>201</v>
      </c>
      <c r="D107" s="5">
        <v>0</v>
      </c>
      <c r="E107" s="5">
        <v>0</v>
      </c>
      <c r="F107" s="5">
        <v>0</v>
      </c>
      <c r="G107" s="5">
        <v>0</v>
      </c>
      <c r="H107" s="5">
        <v>0</v>
      </c>
      <c r="I107" s="5">
        <v>20</v>
      </c>
      <c r="J107" s="5">
        <v>120</v>
      </c>
      <c r="K107" s="5">
        <v>220</v>
      </c>
      <c r="L107" s="5">
        <v>320</v>
      </c>
      <c r="M107" s="5">
        <v>320</v>
      </c>
      <c r="N107" s="5">
        <v>320</v>
      </c>
      <c r="O107" s="5">
        <v>320</v>
      </c>
      <c r="P107" s="5">
        <v>320</v>
      </c>
      <c r="Q107" s="5">
        <v>320</v>
      </c>
      <c r="R107" s="5">
        <v>320</v>
      </c>
      <c r="S107" s="5">
        <v>320</v>
      </c>
      <c r="T107" s="5">
        <v>320</v>
      </c>
      <c r="U107" s="5">
        <v>320</v>
      </c>
      <c r="V107" s="5">
        <v>320</v>
      </c>
      <c r="W107" s="5">
        <v>320</v>
      </c>
      <c r="X107" s="5">
        <v>320</v>
      </c>
    </row>
    <row r="108" spans="1:25">
      <c r="A108" s="54" t="s">
        <v>147</v>
      </c>
      <c r="B108" s="54" t="s">
        <v>202</v>
      </c>
      <c r="C108" s="54" t="s">
        <v>203</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0</v>
      </c>
      <c r="U108" s="5">
        <v>0</v>
      </c>
      <c r="V108" s="5">
        <v>0</v>
      </c>
      <c r="W108" s="5">
        <v>76.18893602</v>
      </c>
      <c r="X108" s="5">
        <v>156.19564865000001</v>
      </c>
    </row>
    <row r="109" spans="1:25">
      <c r="A109" s="54" t="s">
        <v>147</v>
      </c>
      <c r="B109" s="54" t="s">
        <v>204</v>
      </c>
      <c r="C109" s="54" t="s">
        <v>205</v>
      </c>
      <c r="D109" s="5">
        <v>0</v>
      </c>
      <c r="E109" s="5">
        <v>0</v>
      </c>
      <c r="F109" s="5">
        <v>0</v>
      </c>
      <c r="G109" s="5">
        <v>0</v>
      </c>
      <c r="H109" s="5">
        <v>0</v>
      </c>
      <c r="I109" s="5">
        <v>0</v>
      </c>
      <c r="J109" s="5">
        <v>0</v>
      </c>
      <c r="K109" s="5">
        <v>0</v>
      </c>
      <c r="L109" s="5">
        <v>0</v>
      </c>
      <c r="M109" s="5">
        <v>0</v>
      </c>
      <c r="N109" s="5">
        <v>0</v>
      </c>
      <c r="O109" s="5">
        <v>0</v>
      </c>
      <c r="P109" s="5">
        <v>0</v>
      </c>
      <c r="Q109" s="5">
        <v>0</v>
      </c>
      <c r="R109" s="5">
        <v>0</v>
      </c>
      <c r="S109" s="5">
        <v>0</v>
      </c>
      <c r="T109" s="5">
        <v>1000</v>
      </c>
      <c r="U109" s="5">
        <v>1000</v>
      </c>
      <c r="V109" s="5">
        <v>1000</v>
      </c>
      <c r="W109" s="5">
        <v>1000</v>
      </c>
      <c r="X109" s="5">
        <v>1000</v>
      </c>
    </row>
    <row r="110" spans="1:25">
      <c r="A110" s="54" t="s">
        <v>147</v>
      </c>
      <c r="B110" s="54" t="s">
        <v>206</v>
      </c>
      <c r="C110" s="54" t="s">
        <v>207</v>
      </c>
      <c r="D110" s="5">
        <v>0</v>
      </c>
      <c r="E110" s="5">
        <v>0</v>
      </c>
      <c r="F110" s="5">
        <v>0</v>
      </c>
      <c r="G110" s="5">
        <v>0</v>
      </c>
      <c r="H110" s="5">
        <v>0</v>
      </c>
      <c r="I110" s="5">
        <v>0</v>
      </c>
      <c r="J110" s="5">
        <v>0</v>
      </c>
      <c r="K110" s="5">
        <v>0</v>
      </c>
      <c r="L110" s="5">
        <v>0</v>
      </c>
      <c r="M110" s="5">
        <v>0</v>
      </c>
      <c r="N110" s="5">
        <v>0</v>
      </c>
      <c r="O110" s="5">
        <v>0</v>
      </c>
      <c r="P110" s="5">
        <v>0</v>
      </c>
      <c r="Q110" s="5">
        <v>0</v>
      </c>
      <c r="R110" s="5">
        <v>0</v>
      </c>
      <c r="S110" s="5">
        <v>0</v>
      </c>
      <c r="T110" s="5">
        <v>178.21455624999999</v>
      </c>
      <c r="U110" s="5">
        <v>178.21455624999999</v>
      </c>
      <c r="V110" s="5">
        <v>206.95728484</v>
      </c>
      <c r="W110" s="5">
        <v>206.95728484</v>
      </c>
      <c r="X110" s="5">
        <v>206.95728484</v>
      </c>
    </row>
    <row r="111" spans="1:25">
      <c r="A111" s="54" t="s">
        <v>147</v>
      </c>
      <c r="B111" s="54" t="s">
        <v>208</v>
      </c>
      <c r="C111" s="54" t="s">
        <v>209</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147</v>
      </c>
      <c r="B112" s="54" t="s">
        <v>210</v>
      </c>
      <c r="C112" s="54" t="s">
        <v>211</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147</v>
      </c>
      <c r="B113" s="54" t="s">
        <v>212</v>
      </c>
      <c r="C113" s="54" t="s">
        <v>213</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147</v>
      </c>
      <c r="B114" s="54" t="s">
        <v>214</v>
      </c>
      <c r="C114" s="54" t="s">
        <v>215</v>
      </c>
      <c r="D114" s="5">
        <v>0</v>
      </c>
      <c r="E114" s="5">
        <v>0</v>
      </c>
      <c r="F114" s="5">
        <v>0</v>
      </c>
      <c r="G114" s="5">
        <v>0</v>
      </c>
      <c r="H114" s="5">
        <v>0</v>
      </c>
      <c r="I114" s="5">
        <v>0</v>
      </c>
      <c r="J114" s="5">
        <v>0</v>
      </c>
      <c r="K114" s="5">
        <v>0</v>
      </c>
      <c r="L114" s="5">
        <v>0</v>
      </c>
      <c r="M114" s="5">
        <v>0</v>
      </c>
      <c r="N114" s="5">
        <v>0</v>
      </c>
      <c r="O114" s="5">
        <v>190.67512980999999</v>
      </c>
      <c r="P114" s="5">
        <v>402.26803718000002</v>
      </c>
      <c r="Q114" s="5">
        <v>402.26803718000002</v>
      </c>
      <c r="R114" s="5">
        <v>680.89862399000003</v>
      </c>
      <c r="S114" s="5">
        <v>821.78544376000002</v>
      </c>
      <c r="T114" s="5">
        <v>821.78544376000002</v>
      </c>
      <c r="U114" s="5">
        <v>821.78544376000002</v>
      </c>
      <c r="V114" s="5">
        <v>821.78544376000002</v>
      </c>
      <c r="W114" s="5">
        <v>821.78544376000002</v>
      </c>
      <c r="X114" s="5">
        <v>821.78544376000002</v>
      </c>
    </row>
    <row r="115" spans="1:24">
      <c r="A115" s="54" t="s">
        <v>147</v>
      </c>
      <c r="B115" s="54" t="s">
        <v>216</v>
      </c>
      <c r="C115" s="54" t="s">
        <v>217</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147</v>
      </c>
      <c r="B116" s="54" t="s">
        <v>218</v>
      </c>
      <c r="C116" s="54" t="s">
        <v>219</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148</v>
      </c>
      <c r="B117" s="54" t="s">
        <v>220</v>
      </c>
      <c r="C117" s="54" t="s">
        <v>221</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148</v>
      </c>
      <c r="B118" s="54" t="s">
        <v>222</v>
      </c>
      <c r="C118" s="54" t="s">
        <v>223</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148</v>
      </c>
      <c r="B119" s="54" t="s">
        <v>224</v>
      </c>
      <c r="C119" s="54" t="s">
        <v>225</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row>
    <row r="120" spans="1:24">
      <c r="A120" s="98" t="s">
        <v>227</v>
      </c>
      <c r="B120" s="98"/>
      <c r="C120" s="86"/>
      <c r="D120" s="55">
        <v>0</v>
      </c>
      <c r="E120" s="55">
        <v>1877.2</v>
      </c>
      <c r="F120" s="55">
        <v>1877.2</v>
      </c>
      <c r="G120" s="55">
        <v>2217</v>
      </c>
      <c r="H120" s="55">
        <v>2637</v>
      </c>
      <c r="I120" s="55">
        <v>3057</v>
      </c>
      <c r="J120" s="55">
        <v>3477</v>
      </c>
      <c r="K120" s="55">
        <v>3897</v>
      </c>
      <c r="L120" s="55">
        <v>4317</v>
      </c>
      <c r="M120" s="55">
        <v>4317</v>
      </c>
      <c r="N120" s="55">
        <v>4317</v>
      </c>
      <c r="O120" s="55">
        <v>5106.9523349299998</v>
      </c>
      <c r="P120" s="55">
        <v>5495.0095787600003</v>
      </c>
      <c r="Q120" s="55">
        <v>5495.0095787600003</v>
      </c>
      <c r="R120" s="55">
        <v>5774.640165570001</v>
      </c>
      <c r="S120" s="55">
        <v>6568.7631612000005</v>
      </c>
      <c r="T120" s="55">
        <v>9011.2200129299999</v>
      </c>
      <c r="U120" s="55">
        <v>9011.2200129299999</v>
      </c>
      <c r="V120" s="55">
        <v>9965.6914520900009</v>
      </c>
      <c r="W120" s="55">
        <v>11412.217464290001</v>
      </c>
      <c r="X120" s="55">
        <v>11492.224176920001</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0" t="s">
        <v>153</v>
      </c>
      <c r="B3" s="100"/>
      <c r="C3" s="86"/>
      <c r="D3" s="55"/>
      <c r="E3" s="55"/>
      <c r="F3" s="55"/>
      <c r="G3" s="55"/>
      <c r="H3" s="55"/>
      <c r="I3" s="55"/>
      <c r="J3" s="55"/>
      <c r="K3" s="55"/>
      <c r="L3" s="55"/>
      <c r="M3" s="55"/>
      <c r="N3" s="55"/>
      <c r="O3" s="55"/>
      <c r="P3" s="55"/>
      <c r="Q3" s="55"/>
      <c r="R3" s="55"/>
      <c r="S3" s="55"/>
      <c r="T3" s="55"/>
      <c r="U3" s="55"/>
      <c r="V3" s="55"/>
      <c r="W3" s="55"/>
      <c r="X3" s="55"/>
    </row>
    <row r="4" spans="1:26">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145</v>
      </c>
      <c r="B5" s="54" t="s">
        <v>156</v>
      </c>
      <c r="C5" s="54" t="s">
        <v>157</v>
      </c>
      <c r="D5" s="5">
        <v>0</v>
      </c>
      <c r="E5" s="5">
        <v>140.8879039699992</v>
      </c>
      <c r="F5" s="5">
        <v>136.4074820350011</v>
      </c>
      <c r="G5" s="5">
        <v>139.1336327700003</v>
      </c>
      <c r="H5" s="5">
        <v>141.48085616499969</v>
      </c>
      <c r="I5" s="5">
        <v>138.75210816499921</v>
      </c>
      <c r="J5" s="5">
        <v>141.41046050999998</v>
      </c>
      <c r="K5" s="5">
        <v>120.75828622000051</v>
      </c>
      <c r="L5" s="5">
        <v>132.42480388499999</v>
      </c>
      <c r="M5" s="5">
        <v>134.31007491000005</v>
      </c>
      <c r="N5" s="5">
        <v>131.31792002999993</v>
      </c>
      <c r="O5" s="5">
        <v>141.25296019999988</v>
      </c>
      <c r="P5" s="5">
        <v>137.07009436999994</v>
      </c>
      <c r="Q5" s="5">
        <v>135.85842227075719</v>
      </c>
      <c r="R5" s="5">
        <v>140.99805015999971</v>
      </c>
      <c r="S5" s="5">
        <v>138.43013558000044</v>
      </c>
      <c r="T5" s="5">
        <v>140.65336879000017</v>
      </c>
      <c r="U5" s="5">
        <v>120.82340919000015</v>
      </c>
      <c r="V5" s="5">
        <v>132.73794863999984</v>
      </c>
      <c r="W5" s="5">
        <v>133.49092520499988</v>
      </c>
      <c r="X5" s="5">
        <v>130.39868126999934</v>
      </c>
    </row>
    <row r="6" spans="1:26">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145</v>
      </c>
      <c r="B8" s="54" t="s">
        <v>162</v>
      </c>
      <c r="C8" s="54" t="s">
        <v>163</v>
      </c>
      <c r="D8" s="5">
        <v>0</v>
      </c>
      <c r="E8" s="5">
        <v>943.82879678500308</v>
      </c>
      <c r="F8" s="5">
        <v>939.86400733000369</v>
      </c>
      <c r="G8" s="5">
        <v>931.48331820499936</v>
      </c>
      <c r="H8" s="5">
        <v>942.55511784500118</v>
      </c>
      <c r="I8" s="5">
        <v>948.51838938500077</v>
      </c>
      <c r="J8" s="5">
        <v>948.66254210500085</v>
      </c>
      <c r="K8" s="5">
        <v>776.50779414500005</v>
      </c>
      <c r="L8" s="5">
        <v>875.66306104999876</v>
      </c>
      <c r="M8" s="5">
        <v>885.02122599000268</v>
      </c>
      <c r="N8" s="5">
        <v>918.69150061000289</v>
      </c>
      <c r="O8" s="5">
        <v>948.40244535717011</v>
      </c>
      <c r="P8" s="5">
        <v>940.50776075327144</v>
      </c>
      <c r="Q8" s="5">
        <v>925.58957381545201</v>
      </c>
      <c r="R8" s="5">
        <v>943.11305324000386</v>
      </c>
      <c r="S8" s="5">
        <v>940.41221714499613</v>
      </c>
      <c r="T8" s="5">
        <v>945.95938182500117</v>
      </c>
      <c r="U8" s="5">
        <v>776.76297240499684</v>
      </c>
      <c r="V8" s="5">
        <v>876.79983778999747</v>
      </c>
      <c r="W8" s="5">
        <v>882.64349492000133</v>
      </c>
      <c r="X8" s="5">
        <v>914.87274360000652</v>
      </c>
    </row>
    <row r="9" spans="1:26">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6">
      <c r="A13" s="54" t="s">
        <v>128</v>
      </c>
      <c r="B13" s="54" t="s">
        <v>172</v>
      </c>
      <c r="C13" s="54" t="s">
        <v>173</v>
      </c>
      <c r="D13" s="5">
        <v>0</v>
      </c>
      <c r="E13" s="5">
        <v>314.75083676999969</v>
      </c>
      <c r="F13" s="5">
        <v>315.55493033999983</v>
      </c>
      <c r="G13" s="5">
        <v>305.91381552500053</v>
      </c>
      <c r="H13" s="5">
        <v>327.1152979799993</v>
      </c>
      <c r="I13" s="5">
        <v>328.82066023499925</v>
      </c>
      <c r="J13" s="5">
        <v>318.75987569000023</v>
      </c>
      <c r="K13" s="5">
        <v>277.30191913999943</v>
      </c>
      <c r="L13" s="5">
        <v>291.32923492499941</v>
      </c>
      <c r="M13" s="5">
        <v>308.10457426500028</v>
      </c>
      <c r="N13" s="5">
        <v>320.68747314499984</v>
      </c>
      <c r="O13" s="5">
        <v>318.31056137499866</v>
      </c>
      <c r="P13" s="5">
        <v>315.9060117700007</v>
      </c>
      <c r="Q13" s="5">
        <v>307.75328249999797</v>
      </c>
      <c r="R13" s="5">
        <v>327.3720786049995</v>
      </c>
      <c r="S13" s="5">
        <v>329.09265777499974</v>
      </c>
      <c r="T13" s="5">
        <v>316.34642623499798</v>
      </c>
      <c r="U13" s="5">
        <v>278.24993302499945</v>
      </c>
      <c r="V13" s="5">
        <v>292.64061339</v>
      </c>
      <c r="W13" s="5">
        <v>307.48129956499986</v>
      </c>
      <c r="X13" s="5">
        <v>319.63835505500049</v>
      </c>
    </row>
    <row r="14" spans="1:26">
      <c r="A14" s="54" t="s">
        <v>128</v>
      </c>
      <c r="B14" s="54" t="s">
        <v>174</v>
      </c>
      <c r="C14" s="54" t="s">
        <v>175</v>
      </c>
      <c r="D14" s="5">
        <v>0</v>
      </c>
      <c r="E14" s="5">
        <v>289.68446386999818</v>
      </c>
      <c r="F14" s="5">
        <v>292.42035354499961</v>
      </c>
      <c r="G14" s="5">
        <v>274.325377015002</v>
      </c>
      <c r="H14" s="5">
        <v>298.33823917000007</v>
      </c>
      <c r="I14" s="5">
        <v>293.13881834499995</v>
      </c>
      <c r="J14" s="5">
        <v>294.46799972999924</v>
      </c>
      <c r="K14" s="5">
        <v>247.89627320500131</v>
      </c>
      <c r="L14" s="5">
        <v>265.39441985999849</v>
      </c>
      <c r="M14" s="5">
        <v>276.79993413500108</v>
      </c>
      <c r="N14" s="5">
        <v>301.54710498499952</v>
      </c>
      <c r="O14" s="5">
        <v>294.39111693999831</v>
      </c>
      <c r="P14" s="5">
        <v>294.10015785499928</v>
      </c>
      <c r="Q14" s="5">
        <v>277.27415284999961</v>
      </c>
      <c r="R14" s="5">
        <v>549.79802964042483</v>
      </c>
      <c r="S14" s="5">
        <v>765.81968249999977</v>
      </c>
      <c r="T14" s="5">
        <v>763.47576390000199</v>
      </c>
      <c r="U14" s="5">
        <v>651.09260159999826</v>
      </c>
      <c r="V14" s="5">
        <v>693.00740069999847</v>
      </c>
      <c r="W14" s="5">
        <v>718.51427099999762</v>
      </c>
      <c r="X14" s="5">
        <v>784.13937030000329</v>
      </c>
    </row>
    <row r="15" spans="1:26">
      <c r="A15" s="54" t="s">
        <v>128</v>
      </c>
      <c r="B15" s="54" t="s">
        <v>176</v>
      </c>
      <c r="C15" s="54" t="s">
        <v>177</v>
      </c>
      <c r="D15" s="5">
        <v>0</v>
      </c>
      <c r="E15" s="5">
        <v>373.38696525000159</v>
      </c>
      <c r="F15" s="5">
        <v>366.64122615000008</v>
      </c>
      <c r="G15" s="5">
        <v>363.20167304999944</v>
      </c>
      <c r="H15" s="5">
        <v>382.31036190000049</v>
      </c>
      <c r="I15" s="5">
        <v>378.34231649999981</v>
      </c>
      <c r="J15" s="5">
        <v>379.06856385000088</v>
      </c>
      <c r="K15" s="5">
        <v>327.7737991499996</v>
      </c>
      <c r="L15" s="5">
        <v>340.79380935000091</v>
      </c>
      <c r="M15" s="5">
        <v>364.1300944500021</v>
      </c>
      <c r="N15" s="5">
        <v>380.15998485000017</v>
      </c>
      <c r="O15" s="5">
        <v>1231.6767485878115</v>
      </c>
      <c r="P15" s="5">
        <v>1190.9927415635609</v>
      </c>
      <c r="Q15" s="5">
        <v>1177.9185563834753</v>
      </c>
      <c r="R15" s="5">
        <v>1243.8144498884017</v>
      </c>
      <c r="S15" s="5">
        <v>1407.6568372910292</v>
      </c>
      <c r="T15" s="5">
        <v>1758.0805640999945</v>
      </c>
      <c r="U15" s="5">
        <v>1541.5561294000038</v>
      </c>
      <c r="V15" s="5">
        <v>1596.8561895999967</v>
      </c>
      <c r="W15" s="5">
        <v>1699.3152274000015</v>
      </c>
      <c r="X15" s="5">
        <v>1769.9112137000013</v>
      </c>
    </row>
    <row r="16" spans="1:26">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128</v>
      </c>
      <c r="B19" s="54" t="s">
        <v>184</v>
      </c>
      <c r="C19" s="54" t="s">
        <v>185</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146</v>
      </c>
      <c r="B24" s="54" t="s">
        <v>194</v>
      </c>
      <c r="C24" s="54" t="s">
        <v>195</v>
      </c>
      <c r="D24" s="5">
        <v>0</v>
      </c>
      <c r="E24" s="5">
        <v>0</v>
      </c>
      <c r="F24" s="5">
        <v>0</v>
      </c>
      <c r="G24" s="5">
        <v>442.26194759999987</v>
      </c>
      <c r="H24" s="5">
        <v>534.62484892899806</v>
      </c>
      <c r="I24" s="5">
        <v>547.02386247799916</v>
      </c>
      <c r="J24" s="5">
        <v>567.99128326400057</v>
      </c>
      <c r="K24" s="5">
        <v>499.29850812199828</v>
      </c>
      <c r="L24" s="5">
        <v>528.39553756399937</v>
      </c>
      <c r="M24" s="5">
        <v>532.05254145400284</v>
      </c>
      <c r="N24" s="5">
        <v>528.72529979200146</v>
      </c>
      <c r="O24" s="5">
        <v>566.68051920900245</v>
      </c>
      <c r="P24" s="5">
        <v>556.30461775600077</v>
      </c>
      <c r="Q24" s="5">
        <v>526.01193308900179</v>
      </c>
      <c r="R24" s="5">
        <v>539.08097435599814</v>
      </c>
      <c r="S24" s="5">
        <v>545.88900721499942</v>
      </c>
      <c r="T24" s="5">
        <v>568.13325009799985</v>
      </c>
      <c r="U24" s="5">
        <v>501.96515432399838</v>
      </c>
      <c r="V24" s="5">
        <v>526.1866125399996</v>
      </c>
      <c r="W24" s="5">
        <v>529.27467182399812</v>
      </c>
      <c r="X24" s="5">
        <v>526.34525753800165</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139.75771502900005</v>
      </c>
      <c r="I27" s="5">
        <v>383.91243001499981</v>
      </c>
      <c r="J27" s="5">
        <v>589.87576288200171</v>
      </c>
      <c r="K27" s="5">
        <v>736.81651363299943</v>
      </c>
      <c r="L27" s="5">
        <v>973.9857855510013</v>
      </c>
      <c r="M27" s="5">
        <v>961.55978436899454</v>
      </c>
      <c r="N27" s="5">
        <v>938.08169844300141</v>
      </c>
      <c r="O27" s="5">
        <v>1042.518736809003</v>
      </c>
      <c r="P27" s="5">
        <v>979.34021149500393</v>
      </c>
      <c r="Q27" s="5">
        <v>950.87173619699888</v>
      </c>
      <c r="R27" s="5">
        <v>1091.7431572230039</v>
      </c>
      <c r="S27" s="5">
        <v>1102.1228620470022</v>
      </c>
      <c r="T27" s="5">
        <v>1041.868408166999</v>
      </c>
      <c r="U27" s="5">
        <v>949.06511999999714</v>
      </c>
      <c r="V27" s="5">
        <v>976.92556809599625</v>
      </c>
      <c r="W27" s="5">
        <v>956.91379967999524</v>
      </c>
      <c r="X27" s="5">
        <v>935.33903987400367</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124.75864917999969</v>
      </c>
      <c r="W28" s="5">
        <v>123.46945522999967</v>
      </c>
      <c r="X28" s="5">
        <v>123.24660204999965</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523.89313559999857</v>
      </c>
      <c r="U29" s="5">
        <v>486.69904759999861</v>
      </c>
      <c r="V29" s="5">
        <v>493.92159960000089</v>
      </c>
      <c r="W29" s="5">
        <v>490.12439279999546</v>
      </c>
      <c r="X29" s="5">
        <v>500.18105859999986</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107.87888492000036</v>
      </c>
      <c r="U32" s="5">
        <v>99.780527479999961</v>
      </c>
      <c r="V32" s="5">
        <v>102.37599603999961</v>
      </c>
      <c r="W32" s="5">
        <v>102.23933372000018</v>
      </c>
      <c r="X32" s="5">
        <v>103.13941192000064</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0</v>
      </c>
      <c r="P34" s="5">
        <v>0</v>
      </c>
      <c r="Q34" s="5">
        <v>0</v>
      </c>
      <c r="R34" s="5">
        <v>752.1725464335924</v>
      </c>
      <c r="S34" s="5">
        <v>772.3078578526862</v>
      </c>
      <c r="T34" s="5">
        <v>2764.9585449600113</v>
      </c>
      <c r="U34" s="5">
        <v>2566.2108595199957</v>
      </c>
      <c r="V34" s="5">
        <v>2632.0183305600071</v>
      </c>
      <c r="W34" s="5">
        <v>2632.1523935999967</v>
      </c>
      <c r="X34" s="5">
        <v>2720.0006716800181</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9" t="s">
        <v>226</v>
      </c>
      <c r="B40" s="99"/>
      <c r="C40" s="54"/>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c r="X40" s="5">
        <v>0</v>
      </c>
    </row>
    <row r="41" spans="1:24">
      <c r="A41" s="98" t="s">
        <v>229</v>
      </c>
      <c r="B41" s="98"/>
      <c r="C41" s="86"/>
      <c r="D41" s="55">
        <v>0</v>
      </c>
      <c r="E41" s="55">
        <v>2062.5389666450019</v>
      </c>
      <c r="F41" s="55">
        <v>2050.8879994000044</v>
      </c>
      <c r="G41" s="55">
        <v>2456.3197641650017</v>
      </c>
      <c r="H41" s="55">
        <v>2766.1824370179984</v>
      </c>
      <c r="I41" s="55">
        <v>3018.5085851229978</v>
      </c>
      <c r="J41" s="55">
        <v>3240.2364880310038</v>
      </c>
      <c r="K41" s="55">
        <v>2986.3530936149987</v>
      </c>
      <c r="L41" s="55">
        <v>3407.9866521849985</v>
      </c>
      <c r="M41" s="55">
        <v>3461.9782295730038</v>
      </c>
      <c r="N41" s="55">
        <v>3519.2109818550052</v>
      </c>
      <c r="O41" s="55">
        <v>4543.233088477984</v>
      </c>
      <c r="P41" s="55">
        <v>4414.2215955628371</v>
      </c>
      <c r="Q41" s="55">
        <v>4301.2776571056838</v>
      </c>
      <c r="R41" s="55">
        <v>5588.0923395464233</v>
      </c>
      <c r="S41" s="55">
        <v>6001.7312574057132</v>
      </c>
      <c r="T41" s="55">
        <v>8931.2477285950044</v>
      </c>
      <c r="U41" s="55">
        <v>7972.2057545439875</v>
      </c>
      <c r="V41" s="55">
        <v>8448.2287461359956</v>
      </c>
      <c r="W41" s="55">
        <v>8575.6192649439872</v>
      </c>
      <c r="X41" s="55">
        <v>8827.2124055870336</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120</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141</v>
      </c>
      <c r="B44" s="53" t="s">
        <v>154</v>
      </c>
      <c r="C44" s="53" t="s">
        <v>155</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145</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1466.9615869586166</v>
      </c>
      <c r="W45" s="5">
        <v>2932.6765627277746</v>
      </c>
      <c r="X45" s="5">
        <v>2901.4965404724408</v>
      </c>
    </row>
    <row r="46" spans="1:24">
      <c r="A46" s="54" t="s">
        <v>145</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164</v>
      </c>
      <c r="C49" s="54" t="s">
        <v>165</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168</v>
      </c>
      <c r="C51" s="54" t="s">
        <v>169</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c r="X51" s="5">
        <v>0</v>
      </c>
    </row>
    <row r="52" spans="1:24">
      <c r="A52" s="54" t="s">
        <v>145</v>
      </c>
      <c r="B52" s="54" t="s">
        <v>170</v>
      </c>
      <c r="C52" s="54" t="s">
        <v>171</v>
      </c>
      <c r="D52" s="5">
        <v>0</v>
      </c>
      <c r="E52" s="5">
        <v>1818.5556979999956</v>
      </c>
      <c r="F52" s="5">
        <v>1810.1897495000087</v>
      </c>
      <c r="G52" s="5">
        <v>1771.0877285796441</v>
      </c>
      <c r="H52" s="5">
        <v>1822.1126090000073</v>
      </c>
      <c r="I52" s="5">
        <v>1953.2279612499967</v>
      </c>
      <c r="J52" s="5">
        <v>1813.9760494999991</v>
      </c>
      <c r="K52" s="5">
        <v>1863.6891737500025</v>
      </c>
      <c r="L52" s="5">
        <v>1835.1935982552629</v>
      </c>
      <c r="M52" s="5">
        <v>1838.2953676166551</v>
      </c>
      <c r="N52" s="5">
        <v>1750.674128956914</v>
      </c>
      <c r="O52" s="5">
        <v>1765.5100699343425</v>
      </c>
      <c r="P52" s="5">
        <v>1766.9214980126837</v>
      </c>
      <c r="Q52" s="5">
        <v>1740.0959513084797</v>
      </c>
      <c r="R52" s="5">
        <v>1798.4757036382666</v>
      </c>
      <c r="S52" s="5">
        <v>1919.8466456310771</v>
      </c>
      <c r="T52" s="5">
        <v>1805.0871035794939</v>
      </c>
      <c r="U52" s="5">
        <v>1838.0781949609468</v>
      </c>
      <c r="V52" s="5">
        <v>1821.1906172101474</v>
      </c>
      <c r="W52" s="5">
        <v>1834.3348019891903</v>
      </c>
      <c r="X52" s="5">
        <v>1738.0890581319036</v>
      </c>
    </row>
    <row r="53" spans="1:24">
      <c r="A53" s="54" t="s">
        <v>128</v>
      </c>
      <c r="B53" s="54" t="s">
        <v>172</v>
      </c>
      <c r="C53" s="54" t="s">
        <v>173</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174</v>
      </c>
      <c r="C54" s="54" t="s">
        <v>175</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176</v>
      </c>
      <c r="C55" s="54" t="s">
        <v>177</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128</v>
      </c>
      <c r="B56" s="54" t="s">
        <v>178</v>
      </c>
      <c r="C56" s="54" t="s">
        <v>179</v>
      </c>
      <c r="D56" s="5">
        <v>0</v>
      </c>
      <c r="E56" s="5">
        <v>788.39613344000418</v>
      </c>
      <c r="F56" s="5">
        <v>818.43713615300294</v>
      </c>
      <c r="G56" s="5">
        <v>838.91098760914963</v>
      </c>
      <c r="H56" s="5">
        <v>851.14869966100264</v>
      </c>
      <c r="I56" s="5">
        <v>768.48158790150103</v>
      </c>
      <c r="J56" s="5">
        <v>784.68540507299883</v>
      </c>
      <c r="K56" s="5">
        <v>810.25698651250116</v>
      </c>
      <c r="L56" s="5">
        <v>761.95322816349994</v>
      </c>
      <c r="M56" s="5">
        <v>815.96297280699912</v>
      </c>
      <c r="N56" s="5">
        <v>851.8885051460087</v>
      </c>
      <c r="O56" s="5">
        <v>775.38059414750558</v>
      </c>
      <c r="P56" s="5">
        <v>811.95892718450648</v>
      </c>
      <c r="Q56" s="5">
        <v>834.70036364775854</v>
      </c>
      <c r="R56" s="5">
        <v>839.19969274199991</v>
      </c>
      <c r="S56" s="5">
        <v>762.72032751815095</v>
      </c>
      <c r="T56" s="5">
        <v>777.4622163419973</v>
      </c>
      <c r="U56" s="5">
        <v>807.21263810999631</v>
      </c>
      <c r="V56" s="5">
        <v>763.18392906599888</v>
      </c>
      <c r="W56" s="5">
        <v>816.8944705799961</v>
      </c>
      <c r="X56" s="5">
        <v>857.28111206999074</v>
      </c>
    </row>
    <row r="57" spans="1:24">
      <c r="A57" s="54" t="s">
        <v>128</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186</v>
      </c>
      <c r="C60" s="54" t="s">
        <v>187</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128</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635.41077042042025</v>
      </c>
      <c r="X61" s="5">
        <v>678.25276465000206</v>
      </c>
    </row>
    <row r="62" spans="1:24">
      <c r="A62" s="54" t="s">
        <v>146</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192</v>
      </c>
      <c r="C63" s="54" t="s">
        <v>193</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146</v>
      </c>
      <c r="B64" s="54" t="s">
        <v>194</v>
      </c>
      <c r="C64" s="54" t="s">
        <v>195</v>
      </c>
      <c r="D64" s="5">
        <v>0</v>
      </c>
      <c r="E64" s="5">
        <v>643.78322912398085</v>
      </c>
      <c r="F64" s="5">
        <v>615.87745303719782</v>
      </c>
      <c r="G64" s="5">
        <v>596.56873075273461</v>
      </c>
      <c r="H64" s="5">
        <v>566.4310361079929</v>
      </c>
      <c r="I64" s="5">
        <v>548.63374009630024</v>
      </c>
      <c r="J64" s="5">
        <v>553.6224909603236</v>
      </c>
      <c r="K64" s="5">
        <v>544.00841544386481</v>
      </c>
      <c r="L64" s="5">
        <v>536.93509878381622</v>
      </c>
      <c r="M64" s="5">
        <v>553.49426977686846</v>
      </c>
      <c r="N64" s="5">
        <v>575.3163451313161</v>
      </c>
      <c r="O64" s="5">
        <v>586.99026377910616</v>
      </c>
      <c r="P64" s="5">
        <v>594.22738557155867</v>
      </c>
      <c r="Q64" s="5">
        <v>593.09813714522238</v>
      </c>
      <c r="R64" s="5">
        <v>641.72448669799871</v>
      </c>
      <c r="S64" s="5">
        <v>646.03520225068473</v>
      </c>
      <c r="T64" s="5">
        <v>609.27959555826135</v>
      </c>
      <c r="U64" s="5">
        <v>645.23915624616495</v>
      </c>
      <c r="V64" s="5">
        <v>683.06858806984371</v>
      </c>
      <c r="W64" s="5">
        <v>666.54254944911236</v>
      </c>
      <c r="X64" s="5">
        <v>721.6887770609203</v>
      </c>
    </row>
    <row r="65" spans="1:24">
      <c r="A65" s="54" t="s">
        <v>146</v>
      </c>
      <c r="B65" s="54" t="s">
        <v>196</v>
      </c>
      <c r="C65" s="54" t="s">
        <v>197</v>
      </c>
      <c r="D65" s="5">
        <v>0</v>
      </c>
      <c r="E65" s="5">
        <v>452.38781002397343</v>
      </c>
      <c r="F65" s="5">
        <v>464.64305856164401</v>
      </c>
      <c r="G65" s="5">
        <v>486.58365615971167</v>
      </c>
      <c r="H65" s="5">
        <v>502.57074907764337</v>
      </c>
      <c r="I65" s="5">
        <v>489.56182664855913</v>
      </c>
      <c r="J65" s="5">
        <v>440.86634440570754</v>
      </c>
      <c r="K65" s="5">
        <v>1266.4259602959335</v>
      </c>
      <c r="L65" s="5">
        <v>2228.9022441876568</v>
      </c>
      <c r="M65" s="5">
        <v>2157.5640766871174</v>
      </c>
      <c r="N65" s="5">
        <v>2450.4085925102622</v>
      </c>
      <c r="O65" s="5">
        <v>2083.9023254180493</v>
      </c>
      <c r="P65" s="5">
        <v>2110.9899975516296</v>
      </c>
      <c r="Q65" s="5">
        <v>2243.8230437849097</v>
      </c>
      <c r="R65" s="5">
        <v>2347.0392784744913</v>
      </c>
      <c r="S65" s="5">
        <v>2332.6637106179469</v>
      </c>
      <c r="T65" s="5">
        <v>2090.9930938752468</v>
      </c>
      <c r="U65" s="5">
        <v>2178.4334181215354</v>
      </c>
      <c r="V65" s="5">
        <v>2333.388291799612</v>
      </c>
      <c r="W65" s="5">
        <v>2263.8339090356458</v>
      </c>
      <c r="X65" s="5">
        <v>2550.6239577580864</v>
      </c>
    </row>
    <row r="66" spans="1:24">
      <c r="A66" s="54" t="s">
        <v>146</v>
      </c>
      <c r="B66" s="54" t="s">
        <v>198</v>
      </c>
      <c r="C66" s="54" t="s">
        <v>199</v>
      </c>
      <c r="D66" s="5">
        <v>0</v>
      </c>
      <c r="E66" s="5">
        <v>0</v>
      </c>
      <c r="F66" s="5">
        <v>0</v>
      </c>
      <c r="G66" s="5">
        <v>393.45998222279809</v>
      </c>
      <c r="H66" s="5">
        <v>1326.170925162606</v>
      </c>
      <c r="I66" s="5">
        <v>2045.602234678287</v>
      </c>
      <c r="J66" s="5">
        <v>2131.9883034446202</v>
      </c>
      <c r="K66" s="5">
        <v>2249.1171423847823</v>
      </c>
      <c r="L66" s="5">
        <v>2222.7006277651235</v>
      </c>
      <c r="M66" s="5">
        <v>2216.2750566329642</v>
      </c>
      <c r="N66" s="5">
        <v>2577.1260650536415</v>
      </c>
      <c r="O66" s="5">
        <v>2256.1434902883771</v>
      </c>
      <c r="P66" s="5">
        <v>2144.9135634745094</v>
      </c>
      <c r="Q66" s="5">
        <v>2348.844615168804</v>
      </c>
      <c r="R66" s="5">
        <v>2343.9646310277139</v>
      </c>
      <c r="S66" s="5">
        <v>2214.2431119298176</v>
      </c>
      <c r="T66" s="5">
        <v>2254.0831015672852</v>
      </c>
      <c r="U66" s="5">
        <v>2255.4099030443526</v>
      </c>
      <c r="V66" s="5">
        <v>2224.280933394547</v>
      </c>
      <c r="W66" s="5">
        <v>2223.4099319223392</v>
      </c>
      <c r="X66" s="5">
        <v>2578.695073828997</v>
      </c>
    </row>
    <row r="67" spans="1:24">
      <c r="A67" s="54" t="s">
        <v>146</v>
      </c>
      <c r="B67" s="54" t="s">
        <v>200</v>
      </c>
      <c r="C67" s="54" t="s">
        <v>201</v>
      </c>
      <c r="D67" s="5">
        <v>0</v>
      </c>
      <c r="E67" s="5">
        <v>0</v>
      </c>
      <c r="F67" s="5">
        <v>0</v>
      </c>
      <c r="G67" s="5">
        <v>0</v>
      </c>
      <c r="H67" s="5">
        <v>0</v>
      </c>
      <c r="I67" s="5">
        <v>0</v>
      </c>
      <c r="J67" s="5">
        <v>740.99993999630658</v>
      </c>
      <c r="K67" s="5">
        <v>685.04905740802405</v>
      </c>
      <c r="L67" s="5">
        <v>732.51162938734046</v>
      </c>
      <c r="M67" s="5">
        <v>742.96319012975289</v>
      </c>
      <c r="N67" s="5">
        <v>763.39761544040698</v>
      </c>
      <c r="O67" s="5">
        <v>856.93917092312131</v>
      </c>
      <c r="P67" s="5">
        <v>818.21572060659662</v>
      </c>
      <c r="Q67" s="5">
        <v>783.01166382886993</v>
      </c>
      <c r="R67" s="5">
        <v>845.50028543797589</v>
      </c>
      <c r="S67" s="5">
        <v>842.19332444680845</v>
      </c>
      <c r="T67" s="5">
        <v>879.55089254063023</v>
      </c>
      <c r="U67" s="5">
        <v>872.20085779845533</v>
      </c>
      <c r="V67" s="5">
        <v>892.0949450291771</v>
      </c>
      <c r="W67" s="5">
        <v>871.82187792033903</v>
      </c>
      <c r="X67" s="5">
        <v>943.8895717901072</v>
      </c>
    </row>
    <row r="68" spans="1:24">
      <c r="A68" s="54" t="s">
        <v>147</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204</v>
      </c>
      <c r="C69" s="54" t="s">
        <v>205</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147</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222</v>
      </c>
      <c r="C78" s="54" t="s">
        <v>223</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148</v>
      </c>
      <c r="B79" s="54" t="s">
        <v>224</v>
      </c>
      <c r="C79" s="54" t="s">
        <v>225</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99" t="s">
        <v>226</v>
      </c>
      <c r="B80" s="99"/>
      <c r="C80" s="54"/>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98" t="s">
        <v>229</v>
      </c>
      <c r="B81" s="98"/>
      <c r="C81" s="86"/>
      <c r="D81" s="55">
        <v>0</v>
      </c>
      <c r="E81" s="55">
        <v>3703.1228705879539</v>
      </c>
      <c r="F81" s="55">
        <v>3709.1473972518534</v>
      </c>
      <c r="G81" s="55">
        <v>4086.611085324038</v>
      </c>
      <c r="H81" s="55">
        <v>5068.4340190092526</v>
      </c>
      <c r="I81" s="55">
        <v>5805.5073505746441</v>
      </c>
      <c r="J81" s="55">
        <v>6466.1385333799553</v>
      </c>
      <c r="K81" s="55">
        <v>7418.5467357951084</v>
      </c>
      <c r="L81" s="55">
        <v>8318.1964265426996</v>
      </c>
      <c r="M81" s="55">
        <v>8324.5549336503573</v>
      </c>
      <c r="N81" s="55">
        <v>8968.8112522385491</v>
      </c>
      <c r="O81" s="55">
        <v>8324.8659144905032</v>
      </c>
      <c r="P81" s="55">
        <v>8247.2270924014847</v>
      </c>
      <c r="Q81" s="55">
        <v>8543.5737748840438</v>
      </c>
      <c r="R81" s="55">
        <v>8815.9040780184459</v>
      </c>
      <c r="S81" s="55">
        <v>8717.7023223944871</v>
      </c>
      <c r="T81" s="55">
        <v>8416.4560034629139</v>
      </c>
      <c r="U81" s="55">
        <v>8596.5741682814514</v>
      </c>
      <c r="V81" s="55">
        <v>10184.168891527945</v>
      </c>
      <c r="W81" s="55">
        <v>12244.924874044817</v>
      </c>
      <c r="X81" s="55">
        <v>12970.016855762446</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8"/>
  <cols>
    <col min="1" max="1" width="9" style="2"/>
    <col min="2" max="2" width="21.097656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0" t="s">
        <v>153</v>
      </c>
      <c r="B3" s="100"/>
      <c r="C3" s="86"/>
      <c r="D3" s="55"/>
      <c r="E3" s="55"/>
      <c r="F3" s="55"/>
      <c r="G3" s="55"/>
      <c r="H3" s="55"/>
      <c r="I3" s="55"/>
      <c r="J3" s="55"/>
      <c r="K3" s="55"/>
      <c r="L3" s="55"/>
      <c r="M3" s="55"/>
      <c r="N3" s="55"/>
      <c r="O3" s="55"/>
      <c r="P3" s="55"/>
      <c r="Q3" s="55"/>
      <c r="R3" s="55"/>
      <c r="S3" s="55"/>
      <c r="T3" s="55"/>
      <c r="U3" s="55"/>
      <c r="V3" s="55"/>
      <c r="W3" s="55"/>
      <c r="X3" s="55"/>
    </row>
    <row r="4" spans="1:25">
      <c r="A4" s="53" t="s">
        <v>141</v>
      </c>
      <c r="B4" s="53" t="s">
        <v>154</v>
      </c>
      <c r="C4" s="53" t="s">
        <v>155</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145</v>
      </c>
      <c r="B5" s="54" t="s">
        <v>156</v>
      </c>
      <c r="C5" s="54" t="s">
        <v>157</v>
      </c>
      <c r="D5" s="5">
        <v>0</v>
      </c>
      <c r="E5" s="5">
        <v>140.88790396999855</v>
      </c>
      <c r="F5" s="5">
        <v>136.40748203500013</v>
      </c>
      <c r="G5" s="5">
        <v>139.1336327700003</v>
      </c>
      <c r="H5" s="5">
        <v>141.48085616499975</v>
      </c>
      <c r="I5" s="5">
        <v>138.75210816499938</v>
      </c>
      <c r="J5" s="5">
        <v>141.41046050999992</v>
      </c>
      <c r="K5" s="5">
        <v>120.7582862199997</v>
      </c>
      <c r="L5" s="5">
        <v>132.42480388500005</v>
      </c>
      <c r="M5" s="5">
        <v>134.31007491000042</v>
      </c>
      <c r="N5" s="5">
        <v>131.31792003000001</v>
      </c>
      <c r="O5" s="5">
        <v>141.11249063890176</v>
      </c>
      <c r="P5" s="5">
        <v>136.95745816434425</v>
      </c>
      <c r="Q5" s="5">
        <v>135.49782559003015</v>
      </c>
      <c r="R5" s="5">
        <v>140.99805016000013</v>
      </c>
      <c r="S5" s="5">
        <v>138.43013558000052</v>
      </c>
      <c r="T5" s="5">
        <v>140.31374654000055</v>
      </c>
      <c r="U5" s="5">
        <v>120.82340919000021</v>
      </c>
      <c r="V5" s="5">
        <v>132.44414804499928</v>
      </c>
      <c r="W5" s="5">
        <v>129.14140673499958</v>
      </c>
      <c r="X5" s="5">
        <v>128.58153503034708</v>
      </c>
    </row>
    <row r="6" spans="1:25">
      <c r="A6" s="54" t="s">
        <v>145</v>
      </c>
      <c r="B6" s="54" t="s">
        <v>158</v>
      </c>
      <c r="C6" s="54" t="s">
        <v>159</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145</v>
      </c>
      <c r="B7" s="54" t="s">
        <v>160</v>
      </c>
      <c r="C7" s="54" t="s">
        <v>161</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145</v>
      </c>
      <c r="B8" s="54" t="s">
        <v>162</v>
      </c>
      <c r="C8" s="54" t="s">
        <v>163</v>
      </c>
      <c r="D8" s="5">
        <v>0</v>
      </c>
      <c r="E8" s="5">
        <v>943.82879678500194</v>
      </c>
      <c r="F8" s="5">
        <v>939.86400733000528</v>
      </c>
      <c r="G8" s="5">
        <v>931.48331820499993</v>
      </c>
      <c r="H8" s="5">
        <v>942.5551178450014</v>
      </c>
      <c r="I8" s="5">
        <v>948.51838938500055</v>
      </c>
      <c r="J8" s="5">
        <v>948.66254210499721</v>
      </c>
      <c r="K8" s="5">
        <v>776.50779414499812</v>
      </c>
      <c r="L8" s="5">
        <v>875.66306104999649</v>
      </c>
      <c r="M8" s="5">
        <v>885.02122599000211</v>
      </c>
      <c r="N8" s="5">
        <v>918.69150061000403</v>
      </c>
      <c r="O8" s="5">
        <v>948.54291491500021</v>
      </c>
      <c r="P8" s="5">
        <v>940.62039695500073</v>
      </c>
      <c r="Q8" s="5">
        <v>925.95017044194265</v>
      </c>
      <c r="R8" s="5">
        <v>943.11305324000489</v>
      </c>
      <c r="S8" s="5">
        <v>940.41221714499829</v>
      </c>
      <c r="T8" s="5">
        <v>945.95938182500413</v>
      </c>
      <c r="U8" s="5">
        <v>776.76297240499855</v>
      </c>
      <c r="V8" s="5">
        <v>876.79983779000088</v>
      </c>
      <c r="W8" s="5">
        <v>877.83904192365003</v>
      </c>
      <c r="X8" s="5">
        <v>913.27341769471127</v>
      </c>
    </row>
    <row r="9" spans="1:25">
      <c r="A9" s="54" t="s">
        <v>145</v>
      </c>
      <c r="B9" s="54" t="s">
        <v>164</v>
      </c>
      <c r="C9" s="54" t="s">
        <v>165</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145</v>
      </c>
      <c r="B10" s="54" t="s">
        <v>166</v>
      </c>
      <c r="C10" s="54" t="s">
        <v>167</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145</v>
      </c>
      <c r="B11" s="54" t="s">
        <v>168</v>
      </c>
      <c r="C11" s="54" t="s">
        <v>169</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5">
      <c r="A12" s="54" t="s">
        <v>145</v>
      </c>
      <c r="B12" s="54" t="s">
        <v>170</v>
      </c>
      <c r="C12" s="54" t="s">
        <v>171</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c r="X12" s="5">
        <v>0</v>
      </c>
    </row>
    <row r="13" spans="1:25">
      <c r="A13" s="54" t="s">
        <v>128</v>
      </c>
      <c r="B13" s="54" t="s">
        <v>172</v>
      </c>
      <c r="C13" s="54" t="s">
        <v>173</v>
      </c>
      <c r="D13" s="5">
        <v>0</v>
      </c>
      <c r="E13" s="5">
        <v>314.75083676999952</v>
      </c>
      <c r="F13" s="5">
        <v>315.55493034000131</v>
      </c>
      <c r="G13" s="5">
        <v>305.91381552499985</v>
      </c>
      <c r="H13" s="5">
        <v>327.11529797999788</v>
      </c>
      <c r="I13" s="5">
        <v>328.82066023499942</v>
      </c>
      <c r="J13" s="5">
        <v>318.75987568999932</v>
      </c>
      <c r="K13" s="5">
        <v>277.30191913999914</v>
      </c>
      <c r="L13" s="5">
        <v>291.32923492500021</v>
      </c>
      <c r="M13" s="5">
        <v>308.10457426500091</v>
      </c>
      <c r="N13" s="5">
        <v>320.68747314499893</v>
      </c>
      <c r="O13" s="5">
        <v>318.31056137500144</v>
      </c>
      <c r="P13" s="5">
        <v>315.90601177000104</v>
      </c>
      <c r="Q13" s="5">
        <v>307.75328249999887</v>
      </c>
      <c r="R13" s="5">
        <v>327.37207860499939</v>
      </c>
      <c r="S13" s="5">
        <v>329.09265777500059</v>
      </c>
      <c r="T13" s="5">
        <v>316.34642623499889</v>
      </c>
      <c r="U13" s="5">
        <v>278.24993302499865</v>
      </c>
      <c r="V13" s="5">
        <v>292.64061338999977</v>
      </c>
      <c r="W13" s="5">
        <v>299.9037936425824</v>
      </c>
      <c r="X13" s="5">
        <v>317.25500328499936</v>
      </c>
    </row>
    <row r="14" spans="1:25">
      <c r="A14" s="54" t="s">
        <v>128</v>
      </c>
      <c r="B14" s="54" t="s">
        <v>174</v>
      </c>
      <c r="C14" s="54" t="s">
        <v>175</v>
      </c>
      <c r="D14" s="5">
        <v>0</v>
      </c>
      <c r="E14" s="5">
        <v>289.68446386999835</v>
      </c>
      <c r="F14" s="5">
        <v>292.42035354499961</v>
      </c>
      <c r="G14" s="5">
        <v>274.32537701500195</v>
      </c>
      <c r="H14" s="5">
        <v>298.33823916999938</v>
      </c>
      <c r="I14" s="5">
        <v>293.13881834499909</v>
      </c>
      <c r="J14" s="5">
        <v>294.46799972999969</v>
      </c>
      <c r="K14" s="5">
        <v>247.89627320500122</v>
      </c>
      <c r="L14" s="5">
        <v>265.39441985999883</v>
      </c>
      <c r="M14" s="5">
        <v>276.79993413500029</v>
      </c>
      <c r="N14" s="5">
        <v>301.54710498499935</v>
      </c>
      <c r="O14" s="5">
        <v>767.97682680000412</v>
      </c>
      <c r="P14" s="5">
        <v>767.21780309999883</v>
      </c>
      <c r="Q14" s="5">
        <v>723.32387700000152</v>
      </c>
      <c r="R14" s="5">
        <v>780.72863400000392</v>
      </c>
      <c r="S14" s="5">
        <v>765.81968250000148</v>
      </c>
      <c r="T14" s="5">
        <v>762.67563595813044</v>
      </c>
      <c r="U14" s="5">
        <v>651.09260160000008</v>
      </c>
      <c r="V14" s="5">
        <v>693.00740069999915</v>
      </c>
      <c r="W14" s="5">
        <v>714.51483881399315</v>
      </c>
      <c r="X14" s="5">
        <v>781.41949487840975</v>
      </c>
    </row>
    <row r="15" spans="1:25">
      <c r="A15" s="54" t="s">
        <v>128</v>
      </c>
      <c r="B15" s="54" t="s">
        <v>176</v>
      </c>
      <c r="C15" s="54" t="s">
        <v>177</v>
      </c>
      <c r="D15" s="5">
        <v>0</v>
      </c>
      <c r="E15" s="5">
        <v>373.3869652500033</v>
      </c>
      <c r="F15" s="5">
        <v>366.64122614999934</v>
      </c>
      <c r="G15" s="5">
        <v>363.20167304999887</v>
      </c>
      <c r="H15" s="5">
        <v>382.31036189999969</v>
      </c>
      <c r="I15" s="5">
        <v>378.34231650000072</v>
      </c>
      <c r="J15" s="5">
        <v>379.06856385000316</v>
      </c>
      <c r="K15" s="5">
        <v>327.77379914999938</v>
      </c>
      <c r="L15" s="5">
        <v>340.79380935000114</v>
      </c>
      <c r="M15" s="5">
        <v>364.13009445000097</v>
      </c>
      <c r="N15" s="5">
        <v>380.15998484999955</v>
      </c>
      <c r="O15" s="5">
        <v>378.84773280000235</v>
      </c>
      <c r="P15" s="5">
        <v>366.33386189999896</v>
      </c>
      <c r="Q15" s="5">
        <v>362.31241275000065</v>
      </c>
      <c r="R15" s="5">
        <v>382.58113169999922</v>
      </c>
      <c r="S15" s="5">
        <v>2028.6190084569585</v>
      </c>
      <c r="T15" s="5">
        <v>3293.3525506377491</v>
      </c>
      <c r="U15" s="5">
        <v>2887.7446883725293</v>
      </c>
      <c r="V15" s="5">
        <v>5103.1301558962887</v>
      </c>
      <c r="W15" s="5">
        <v>7282.4840001915263</v>
      </c>
      <c r="X15" s="5">
        <v>7583.4175043866753</v>
      </c>
    </row>
    <row r="16" spans="1:25">
      <c r="A16" s="54" t="s">
        <v>128</v>
      </c>
      <c r="B16" s="54" t="s">
        <v>178</v>
      </c>
      <c r="C16" s="54" t="s">
        <v>179</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128</v>
      </c>
      <c r="B17" s="54" t="s">
        <v>180</v>
      </c>
      <c r="C17" s="54" t="s">
        <v>181</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128</v>
      </c>
      <c r="B18" s="54" t="s">
        <v>182</v>
      </c>
      <c r="C18" s="54" t="s">
        <v>183</v>
      </c>
      <c r="D18" s="5">
        <v>0</v>
      </c>
      <c r="E18" s="5">
        <v>0</v>
      </c>
      <c r="F18" s="5">
        <v>0</v>
      </c>
      <c r="G18" s="5">
        <v>0</v>
      </c>
      <c r="H18" s="5">
        <v>0</v>
      </c>
      <c r="I18" s="5">
        <v>0</v>
      </c>
      <c r="J18" s="5">
        <v>0</v>
      </c>
      <c r="K18" s="5">
        <v>0</v>
      </c>
      <c r="L18" s="5">
        <v>0</v>
      </c>
      <c r="M18" s="5">
        <v>0</v>
      </c>
      <c r="N18" s="5">
        <v>0</v>
      </c>
      <c r="O18" s="5">
        <v>0</v>
      </c>
      <c r="P18" s="5">
        <v>0</v>
      </c>
      <c r="Q18" s="5">
        <v>0</v>
      </c>
      <c r="R18" s="5">
        <v>0</v>
      </c>
      <c r="S18" s="5">
        <v>0</v>
      </c>
      <c r="T18" s="5">
        <v>1618.214930399999</v>
      </c>
      <c r="U18" s="5">
        <v>1492.7923829999991</v>
      </c>
      <c r="V18" s="5">
        <v>1518.2987204651026</v>
      </c>
      <c r="W18" s="5">
        <v>1520.4731448125358</v>
      </c>
      <c r="X18" s="5">
        <v>1521.9876029999969</v>
      </c>
    </row>
    <row r="19" spans="1:24">
      <c r="A19" s="54" t="s">
        <v>128</v>
      </c>
      <c r="B19" s="54" t="s">
        <v>184</v>
      </c>
      <c r="C19" s="54" t="s">
        <v>185</v>
      </c>
      <c r="D19" s="5">
        <v>0</v>
      </c>
      <c r="E19" s="5">
        <v>0</v>
      </c>
      <c r="F19" s="5">
        <v>0</v>
      </c>
      <c r="G19" s="5">
        <v>0</v>
      </c>
      <c r="H19" s="5">
        <v>0</v>
      </c>
      <c r="I19" s="5">
        <v>0</v>
      </c>
      <c r="J19" s="5">
        <v>0</v>
      </c>
      <c r="K19" s="5">
        <v>0</v>
      </c>
      <c r="L19" s="5">
        <v>0</v>
      </c>
      <c r="M19" s="5">
        <v>0</v>
      </c>
      <c r="N19" s="5">
        <v>0</v>
      </c>
      <c r="O19" s="5">
        <v>1069.4356061303981</v>
      </c>
      <c r="P19" s="5">
        <v>1468.5578979910463</v>
      </c>
      <c r="Q19" s="5">
        <v>1407.6712967979736</v>
      </c>
      <c r="R19" s="5">
        <v>1451.8533854006812</v>
      </c>
      <c r="S19" s="5">
        <v>1463.0522299416762</v>
      </c>
      <c r="T19" s="5">
        <v>1888.9682065584086</v>
      </c>
      <c r="U19" s="5">
        <v>1696.0877492909449</v>
      </c>
      <c r="V19" s="5">
        <v>1761.4353761693258</v>
      </c>
      <c r="W19" s="5">
        <v>2444.0300054136096</v>
      </c>
      <c r="X19" s="5">
        <v>2415.3012579999836</v>
      </c>
    </row>
    <row r="20" spans="1:24">
      <c r="A20" s="54" t="s">
        <v>128</v>
      </c>
      <c r="B20" s="54" t="s">
        <v>186</v>
      </c>
      <c r="C20" s="54" t="s">
        <v>187</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128</v>
      </c>
      <c r="B21" s="54" t="s">
        <v>188</v>
      </c>
      <c r="C21" s="54" t="s">
        <v>189</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146</v>
      </c>
      <c r="B22" s="54" t="s">
        <v>190</v>
      </c>
      <c r="C22" s="54" t="s">
        <v>191</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146</v>
      </c>
      <c r="B23" s="54" t="s">
        <v>192</v>
      </c>
      <c r="C23" s="54" t="s">
        <v>193</v>
      </c>
      <c r="D23" s="5">
        <v>0</v>
      </c>
      <c r="E23" s="5">
        <v>0</v>
      </c>
      <c r="F23" s="5">
        <v>0</v>
      </c>
      <c r="G23" s="5">
        <v>507.18534979999845</v>
      </c>
      <c r="H23" s="5">
        <v>762.53549490000444</v>
      </c>
      <c r="I23" s="5">
        <v>995.50816235999787</v>
      </c>
      <c r="J23" s="5">
        <v>1025.6355241399954</v>
      </c>
      <c r="K23" s="5">
        <v>919.71248607999678</v>
      </c>
      <c r="L23" s="5">
        <v>952.23307037999689</v>
      </c>
      <c r="M23" s="5">
        <v>956.81409539999436</v>
      </c>
      <c r="N23" s="5">
        <v>950.92596234000416</v>
      </c>
      <c r="O23" s="5">
        <v>1022.5940634199958</v>
      </c>
      <c r="P23" s="5">
        <v>975.2885804800012</v>
      </c>
      <c r="Q23" s="5">
        <v>950.69917910000277</v>
      </c>
      <c r="R23" s="5">
        <v>972.99425106000581</v>
      </c>
      <c r="S23" s="5">
        <v>991.8192887999993</v>
      </c>
      <c r="T23" s="5">
        <v>1022.8277056599957</v>
      </c>
      <c r="U23" s="5">
        <v>925.95313943999645</v>
      </c>
      <c r="V23" s="5">
        <v>952.12848982000241</v>
      </c>
      <c r="W23" s="5">
        <v>954.58770257806941</v>
      </c>
      <c r="X23" s="5">
        <v>947.43312027160425</v>
      </c>
    </row>
    <row r="24" spans="1:24">
      <c r="A24" s="54" t="s">
        <v>146</v>
      </c>
      <c r="B24" s="54" t="s">
        <v>194</v>
      </c>
      <c r="C24" s="54" t="s">
        <v>195</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146</v>
      </c>
      <c r="B25" s="54" t="s">
        <v>196</v>
      </c>
      <c r="C25" s="54" t="s">
        <v>197</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146</v>
      </c>
      <c r="B26" s="54" t="s">
        <v>198</v>
      </c>
      <c r="C26" s="54" t="s">
        <v>199</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146</v>
      </c>
      <c r="B27" s="54" t="s">
        <v>200</v>
      </c>
      <c r="C27" s="54" t="s">
        <v>201</v>
      </c>
      <c r="D27" s="5">
        <v>0</v>
      </c>
      <c r="E27" s="5">
        <v>0</v>
      </c>
      <c r="F27" s="5">
        <v>0</v>
      </c>
      <c r="G27" s="5">
        <v>0</v>
      </c>
      <c r="H27" s="5">
        <v>0</v>
      </c>
      <c r="I27" s="5">
        <v>48.290871699999926</v>
      </c>
      <c r="J27" s="5">
        <v>273.30151175999958</v>
      </c>
      <c r="K27" s="5">
        <v>451.53101113999907</v>
      </c>
      <c r="L27" s="5">
        <v>679.03148448000002</v>
      </c>
      <c r="M27" s="5">
        <v>670.36847711999974</v>
      </c>
      <c r="N27" s="5">
        <v>654.00031264000063</v>
      </c>
      <c r="O27" s="5">
        <v>726.81044831999918</v>
      </c>
      <c r="P27" s="5">
        <v>682.76441759999864</v>
      </c>
      <c r="Q27" s="5">
        <v>662.91711455999916</v>
      </c>
      <c r="R27" s="5">
        <v>761.12812704000237</v>
      </c>
      <c r="S27" s="5">
        <v>768.36452255999609</v>
      </c>
      <c r="T27" s="5">
        <v>726.06983867522354</v>
      </c>
      <c r="U27" s="5">
        <v>661.6576000000008</v>
      </c>
      <c r="V27" s="5">
        <v>679.09131345333572</v>
      </c>
      <c r="W27" s="5">
        <v>664.17408848147102</v>
      </c>
      <c r="X27" s="5">
        <v>652.03462744864623</v>
      </c>
    </row>
    <row r="28" spans="1:24">
      <c r="A28" s="54" t="s">
        <v>147</v>
      </c>
      <c r="B28" s="54" t="s">
        <v>202</v>
      </c>
      <c r="C28" s="54" t="s">
        <v>203</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147</v>
      </c>
      <c r="B29" s="54" t="s">
        <v>204</v>
      </c>
      <c r="C29" s="54" t="s">
        <v>205</v>
      </c>
      <c r="D29" s="5">
        <v>0</v>
      </c>
      <c r="E29" s="5">
        <v>0</v>
      </c>
      <c r="F29" s="5">
        <v>0</v>
      </c>
      <c r="G29" s="5">
        <v>0</v>
      </c>
      <c r="H29" s="5">
        <v>0</v>
      </c>
      <c r="I29" s="5">
        <v>0</v>
      </c>
      <c r="J29" s="5">
        <v>0</v>
      </c>
      <c r="K29" s="5">
        <v>0</v>
      </c>
      <c r="L29" s="5">
        <v>0</v>
      </c>
      <c r="M29" s="5">
        <v>0</v>
      </c>
      <c r="N29" s="5">
        <v>0</v>
      </c>
      <c r="O29" s="5">
        <v>0</v>
      </c>
      <c r="P29" s="5">
        <v>0</v>
      </c>
      <c r="Q29" s="5">
        <v>0</v>
      </c>
      <c r="R29" s="5">
        <v>0</v>
      </c>
      <c r="S29" s="5">
        <v>0</v>
      </c>
      <c r="T29" s="5">
        <v>2619.4656779999968</v>
      </c>
      <c r="U29" s="5">
        <v>2433.4952380000141</v>
      </c>
      <c r="V29" s="5">
        <v>2469.607997999995</v>
      </c>
      <c r="W29" s="5">
        <v>2449.9694550273521</v>
      </c>
      <c r="X29" s="5">
        <v>2500.9052930000057</v>
      </c>
    </row>
    <row r="30" spans="1:24">
      <c r="A30" s="54" t="s">
        <v>147</v>
      </c>
      <c r="B30" s="54" t="s">
        <v>206</v>
      </c>
      <c r="C30" s="54" t="s">
        <v>207</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147</v>
      </c>
      <c r="B31" s="54" t="s">
        <v>208</v>
      </c>
      <c r="C31" s="54" t="s">
        <v>209</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147</v>
      </c>
      <c r="B32" s="54" t="s">
        <v>210</v>
      </c>
      <c r="C32" s="54" t="s">
        <v>211</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147</v>
      </c>
      <c r="B33" s="54" t="s">
        <v>212</v>
      </c>
      <c r="C33" s="54" t="s">
        <v>213</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147</v>
      </c>
      <c r="B34" s="54" t="s">
        <v>214</v>
      </c>
      <c r="C34" s="54" t="s">
        <v>215</v>
      </c>
      <c r="D34" s="5">
        <v>0</v>
      </c>
      <c r="E34" s="5">
        <v>0</v>
      </c>
      <c r="F34" s="5">
        <v>0</v>
      </c>
      <c r="G34" s="5">
        <v>0</v>
      </c>
      <c r="H34" s="5">
        <v>0</v>
      </c>
      <c r="I34" s="5">
        <v>0</v>
      </c>
      <c r="J34" s="5">
        <v>0</v>
      </c>
      <c r="K34" s="5">
        <v>0</v>
      </c>
      <c r="L34" s="5">
        <v>0</v>
      </c>
      <c r="M34" s="5">
        <v>0</v>
      </c>
      <c r="N34" s="5">
        <v>0</v>
      </c>
      <c r="O34" s="5">
        <v>549.04571301062128</v>
      </c>
      <c r="P34" s="5">
        <v>1100.3375598796254</v>
      </c>
      <c r="Q34" s="5">
        <v>1135.8666147052134</v>
      </c>
      <c r="R34" s="5">
        <v>1909.7449173775069</v>
      </c>
      <c r="S34" s="5">
        <v>2366.5970904066353</v>
      </c>
      <c r="T34" s="5">
        <v>2366.8777967002861</v>
      </c>
      <c r="U34" s="5">
        <v>2196.7445103727391</v>
      </c>
      <c r="V34" s="5">
        <v>2253.0774497383304</v>
      </c>
      <c r="W34" s="5">
        <v>2247.5591533107972</v>
      </c>
      <c r="X34" s="5">
        <v>2327.3275894117619</v>
      </c>
    </row>
    <row r="35" spans="1:24">
      <c r="A35" s="54" t="s">
        <v>147</v>
      </c>
      <c r="B35" s="54" t="s">
        <v>216</v>
      </c>
      <c r="C35" s="54" t="s">
        <v>217</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147</v>
      </c>
      <c r="B36" s="54" t="s">
        <v>218</v>
      </c>
      <c r="C36" s="54" t="s">
        <v>219</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148</v>
      </c>
      <c r="B37" s="54" t="s">
        <v>220</v>
      </c>
      <c r="C37" s="54" t="s">
        <v>221</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148</v>
      </c>
      <c r="B38" s="54" t="s">
        <v>222</v>
      </c>
      <c r="C38" s="54" t="s">
        <v>223</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148</v>
      </c>
      <c r="B39" s="54" t="s">
        <v>224</v>
      </c>
      <c r="C39" s="54" t="s">
        <v>225</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98" t="s">
        <v>229</v>
      </c>
      <c r="B40" s="98"/>
      <c r="C40" s="86"/>
      <c r="D40" s="55">
        <v>0</v>
      </c>
      <c r="E40" s="55">
        <v>2062.5389666450019</v>
      </c>
      <c r="F40" s="55">
        <v>2050.8879994000058</v>
      </c>
      <c r="G40" s="55">
        <v>2521.2431663649995</v>
      </c>
      <c r="H40" s="55">
        <v>2854.3353679600027</v>
      </c>
      <c r="I40" s="55">
        <v>3131.3713266899967</v>
      </c>
      <c r="J40" s="55">
        <v>3381.306477784995</v>
      </c>
      <c r="K40" s="55">
        <v>3121.4815690799937</v>
      </c>
      <c r="L40" s="55">
        <v>3536.8698839299936</v>
      </c>
      <c r="M40" s="55">
        <v>3595.5484762699989</v>
      </c>
      <c r="N40" s="55">
        <v>3657.3302586000063</v>
      </c>
      <c r="O40" s="55">
        <v>5922.676357409925</v>
      </c>
      <c r="P40" s="55">
        <v>6753.9839878400144</v>
      </c>
      <c r="Q40" s="55">
        <v>6611.9917734451628</v>
      </c>
      <c r="R40" s="55">
        <v>7670.5136285832041</v>
      </c>
      <c r="S40" s="55">
        <v>9792.2068331652663</v>
      </c>
      <c r="T40" s="55">
        <v>15701.071897189793</v>
      </c>
      <c r="U40" s="55">
        <v>14121.40422469622</v>
      </c>
      <c r="V40" s="55">
        <v>16731.661503467381</v>
      </c>
      <c r="W40" s="55">
        <v>19584.676630930586</v>
      </c>
      <c r="X40" s="55">
        <v>20088.93644640714</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120</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141</v>
      </c>
      <c r="B43" s="53" t="s">
        <v>154</v>
      </c>
      <c r="C43" s="53" t="s">
        <v>155</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145</v>
      </c>
      <c r="B44" s="54" t="s">
        <v>156</v>
      </c>
      <c r="C44" s="54" t="s">
        <v>157</v>
      </c>
      <c r="D44" s="5">
        <v>0</v>
      </c>
      <c r="E44" s="5">
        <v>0</v>
      </c>
      <c r="F44" s="5">
        <v>0</v>
      </c>
      <c r="G44" s="5">
        <v>0</v>
      </c>
      <c r="H44" s="5">
        <v>0</v>
      </c>
      <c r="I44" s="5">
        <v>0</v>
      </c>
      <c r="J44" s="5">
        <v>0</v>
      </c>
      <c r="K44" s="5">
        <v>0</v>
      </c>
      <c r="L44" s="5">
        <v>0</v>
      </c>
      <c r="M44" s="5">
        <v>0</v>
      </c>
      <c r="N44" s="5">
        <v>0</v>
      </c>
      <c r="O44" s="5">
        <v>0</v>
      </c>
      <c r="P44" s="5">
        <v>0</v>
      </c>
      <c r="Q44" s="5">
        <v>0</v>
      </c>
      <c r="R44" s="5">
        <v>0</v>
      </c>
      <c r="S44" s="5">
        <v>0</v>
      </c>
      <c r="T44" s="5">
        <v>64.20972528758341</v>
      </c>
      <c r="U44" s="5">
        <v>59.3979155765972</v>
      </c>
      <c r="V44" s="5">
        <v>62.265962814417982</v>
      </c>
      <c r="W44" s="5">
        <v>1731.485869287538</v>
      </c>
      <c r="X44" s="5">
        <v>1677.5248393807424</v>
      </c>
    </row>
    <row r="45" spans="1:24">
      <c r="A45" s="54" t="s">
        <v>145</v>
      </c>
      <c r="B45" s="54" t="s">
        <v>158</v>
      </c>
      <c r="C45" s="54" t="s">
        <v>159</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145</v>
      </c>
      <c r="B46" s="54" t="s">
        <v>160</v>
      </c>
      <c r="C46" s="54" t="s">
        <v>161</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145</v>
      </c>
      <c r="B47" s="54" t="s">
        <v>162</v>
      </c>
      <c r="C47" s="54" t="s">
        <v>163</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145</v>
      </c>
      <c r="B48" s="54" t="s">
        <v>164</v>
      </c>
      <c r="C48" s="54" t="s">
        <v>165</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145</v>
      </c>
      <c r="B49" s="54" t="s">
        <v>166</v>
      </c>
      <c r="C49" s="54" t="s">
        <v>167</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145</v>
      </c>
      <c r="B50" s="54" t="s">
        <v>168</v>
      </c>
      <c r="C50" s="54" t="s">
        <v>169</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145</v>
      </c>
      <c r="B51" s="54" t="s">
        <v>170</v>
      </c>
      <c r="C51" s="54" t="s">
        <v>171</v>
      </c>
      <c r="D51" s="5">
        <v>0</v>
      </c>
      <c r="E51" s="5">
        <v>1818.5556979999931</v>
      </c>
      <c r="F51" s="5">
        <v>1810.1897495000183</v>
      </c>
      <c r="G51" s="5">
        <v>1769.7915134999914</v>
      </c>
      <c r="H51" s="5">
        <v>1822.1126090000057</v>
      </c>
      <c r="I51" s="5">
        <v>1951.6354934999958</v>
      </c>
      <c r="J51" s="5">
        <v>1813.9760494999969</v>
      </c>
      <c r="K51" s="5">
        <v>1863.6891737500057</v>
      </c>
      <c r="L51" s="5">
        <v>1834.4875953252331</v>
      </c>
      <c r="M51" s="5">
        <v>1827.7655634781265</v>
      </c>
      <c r="N51" s="5">
        <v>1745.7031628612297</v>
      </c>
      <c r="O51" s="5">
        <v>1763.3435845801196</v>
      </c>
      <c r="P51" s="5">
        <v>1764.8952789287</v>
      </c>
      <c r="Q51" s="5">
        <v>1737.4908959179202</v>
      </c>
      <c r="R51" s="5">
        <v>1809.7638633356728</v>
      </c>
      <c r="S51" s="5">
        <v>1917.2285184117065</v>
      </c>
      <c r="T51" s="5">
        <v>1791.880329678545</v>
      </c>
      <c r="U51" s="5">
        <v>1846.8333881921824</v>
      </c>
      <c r="V51" s="5">
        <v>1816.393731608998</v>
      </c>
      <c r="W51" s="5">
        <v>1802.9026378426402</v>
      </c>
      <c r="X51" s="5">
        <v>1712.71786979121</v>
      </c>
    </row>
    <row r="52" spans="1:24">
      <c r="A52" s="54" t="s">
        <v>128</v>
      </c>
      <c r="B52" s="54" t="s">
        <v>172</v>
      </c>
      <c r="C52" s="54" t="s">
        <v>173</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128</v>
      </c>
      <c r="B53" s="54" t="s">
        <v>174</v>
      </c>
      <c r="C53" s="54" t="s">
        <v>175</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128</v>
      </c>
      <c r="B54" s="54" t="s">
        <v>176</v>
      </c>
      <c r="C54" s="54" t="s">
        <v>177</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128</v>
      </c>
      <c r="B55" s="54" t="s">
        <v>178</v>
      </c>
      <c r="C55" s="54" t="s">
        <v>179</v>
      </c>
      <c r="D55" s="5">
        <v>0</v>
      </c>
      <c r="E55" s="5">
        <v>788.39613344000168</v>
      </c>
      <c r="F55" s="5">
        <v>818.43713615300669</v>
      </c>
      <c r="G55" s="5">
        <v>838.62866107600337</v>
      </c>
      <c r="H55" s="5">
        <v>851.14869966100923</v>
      </c>
      <c r="I55" s="5">
        <v>768.48158790149694</v>
      </c>
      <c r="J55" s="5">
        <v>784.68540507300577</v>
      </c>
      <c r="K55" s="5">
        <v>810.25698651249729</v>
      </c>
      <c r="L55" s="5">
        <v>759.91060406059705</v>
      </c>
      <c r="M55" s="5">
        <v>813.24396757435397</v>
      </c>
      <c r="N55" s="5">
        <v>847.20625230450901</v>
      </c>
      <c r="O55" s="5">
        <v>772.95713070892043</v>
      </c>
      <c r="P55" s="5">
        <v>809.06567020482635</v>
      </c>
      <c r="Q55" s="5">
        <v>824.68207965178306</v>
      </c>
      <c r="R55" s="5">
        <v>842.89660768800013</v>
      </c>
      <c r="S55" s="5">
        <v>761.11672629257009</v>
      </c>
      <c r="T55" s="5">
        <v>751.82460434118786</v>
      </c>
      <c r="U55" s="5">
        <v>806.31642338298661</v>
      </c>
      <c r="V55" s="5">
        <v>743.85966683464494</v>
      </c>
      <c r="W55" s="5">
        <v>781.86572411429961</v>
      </c>
      <c r="X55" s="5">
        <v>814.66685337889635</v>
      </c>
    </row>
    <row r="56" spans="1:24">
      <c r="A56" s="54" t="s">
        <v>128</v>
      </c>
      <c r="B56" s="54" t="s">
        <v>180</v>
      </c>
      <c r="C56" s="54" t="s">
        <v>181</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128</v>
      </c>
      <c r="B57" s="54" t="s">
        <v>182</v>
      </c>
      <c r="C57" s="54" t="s">
        <v>183</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128</v>
      </c>
      <c r="B58" s="54" t="s">
        <v>184</v>
      </c>
      <c r="C58" s="54" t="s">
        <v>185</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128</v>
      </c>
      <c r="B59" s="54" t="s">
        <v>186</v>
      </c>
      <c r="C59" s="54" t="s">
        <v>187</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128</v>
      </c>
      <c r="B60" s="54" t="s">
        <v>188</v>
      </c>
      <c r="C60" s="54" t="s">
        <v>189</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146</v>
      </c>
      <c r="B61" s="54" t="s">
        <v>190</v>
      </c>
      <c r="C61" s="54" t="s">
        <v>191</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146</v>
      </c>
      <c r="B62" s="54" t="s">
        <v>192</v>
      </c>
      <c r="C62" s="54" t="s">
        <v>193</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146</v>
      </c>
      <c r="B63" s="54" t="s">
        <v>194</v>
      </c>
      <c r="C63" s="54" t="s">
        <v>195</v>
      </c>
      <c r="D63" s="5">
        <v>0</v>
      </c>
      <c r="E63" s="5">
        <v>661.86244526207838</v>
      </c>
      <c r="F63" s="5">
        <v>640.09827668691446</v>
      </c>
      <c r="G63" s="5">
        <v>1149.3653364970785</v>
      </c>
      <c r="H63" s="5">
        <v>1526.883305759925</v>
      </c>
      <c r="I63" s="5">
        <v>1422.0739066270166</v>
      </c>
      <c r="J63" s="5">
        <v>1395.0343807685385</v>
      </c>
      <c r="K63" s="5">
        <v>1357.3168110558677</v>
      </c>
      <c r="L63" s="5">
        <v>1373.5425868038374</v>
      </c>
      <c r="M63" s="5">
        <v>1360.9837594888745</v>
      </c>
      <c r="N63" s="5">
        <v>1444.5096170643631</v>
      </c>
      <c r="O63" s="5">
        <v>1406.3754373282015</v>
      </c>
      <c r="P63" s="5">
        <v>1380.6186439178769</v>
      </c>
      <c r="Q63" s="5">
        <v>1382.9671374982756</v>
      </c>
      <c r="R63" s="5">
        <v>1471.3974549002021</v>
      </c>
      <c r="S63" s="5">
        <v>1462.6000973301195</v>
      </c>
      <c r="T63" s="5">
        <v>1386.0892011756637</v>
      </c>
      <c r="U63" s="5">
        <v>1512.3367986926692</v>
      </c>
      <c r="V63" s="5">
        <v>1543.76242895833</v>
      </c>
      <c r="W63" s="5">
        <v>1465.346042494723</v>
      </c>
      <c r="X63" s="5">
        <v>1607.0635636303234</v>
      </c>
    </row>
    <row r="64" spans="1:24">
      <c r="A64" s="54" t="s">
        <v>146</v>
      </c>
      <c r="B64" s="54" t="s">
        <v>196</v>
      </c>
      <c r="C64" s="54" t="s">
        <v>197</v>
      </c>
      <c r="D64" s="5">
        <v>0</v>
      </c>
      <c r="E64" s="5">
        <v>454.00284102924633</v>
      </c>
      <c r="F64" s="5">
        <v>466.23259829160133</v>
      </c>
      <c r="G64" s="5">
        <v>492.91174583852978</v>
      </c>
      <c r="H64" s="5">
        <v>510.7623643836003</v>
      </c>
      <c r="I64" s="5">
        <v>1561.3869306361705</v>
      </c>
      <c r="J64" s="5">
        <v>1541.2503850583946</v>
      </c>
      <c r="K64" s="5">
        <v>2265.3675582176193</v>
      </c>
      <c r="L64" s="5">
        <v>2413.0526297111328</v>
      </c>
      <c r="M64" s="5">
        <v>2347.6138798545817</v>
      </c>
      <c r="N64" s="5">
        <v>2658.5734297628042</v>
      </c>
      <c r="O64" s="5">
        <v>2222.5626774164693</v>
      </c>
      <c r="P64" s="5">
        <v>2250.7503966339109</v>
      </c>
      <c r="Q64" s="5">
        <v>2394.6926938726315</v>
      </c>
      <c r="R64" s="5">
        <v>2495.1036910811549</v>
      </c>
      <c r="S64" s="5">
        <v>2474.8003700838408</v>
      </c>
      <c r="T64" s="5">
        <v>2181.4748644702681</v>
      </c>
      <c r="U64" s="5">
        <v>2314.5046317677215</v>
      </c>
      <c r="V64" s="5">
        <v>2454.380353006994</v>
      </c>
      <c r="W64" s="5">
        <v>2344.763259935457</v>
      </c>
      <c r="X64" s="5">
        <v>2664.7737530114355</v>
      </c>
    </row>
    <row r="65" spans="1:24">
      <c r="A65" s="54" t="s">
        <v>146</v>
      </c>
      <c r="B65" s="54" t="s">
        <v>198</v>
      </c>
      <c r="C65" s="54" t="s">
        <v>199</v>
      </c>
      <c r="D65" s="5">
        <v>0</v>
      </c>
      <c r="E65" s="5">
        <v>0</v>
      </c>
      <c r="F65" s="5">
        <v>0</v>
      </c>
      <c r="G65" s="5">
        <v>0</v>
      </c>
      <c r="H65" s="5">
        <v>631.07046199559966</v>
      </c>
      <c r="I65" s="5">
        <v>577.98544197140268</v>
      </c>
      <c r="J65" s="5">
        <v>1376.6168062499949</v>
      </c>
      <c r="K65" s="5">
        <v>1637.1819696552243</v>
      </c>
      <c r="L65" s="5">
        <v>2387.42644534999</v>
      </c>
      <c r="M65" s="5">
        <v>2379.2049170500159</v>
      </c>
      <c r="N65" s="5">
        <v>2771.9822610000078</v>
      </c>
      <c r="O65" s="5">
        <v>2420.126678699999</v>
      </c>
      <c r="P65" s="5">
        <v>2301.7705234350778</v>
      </c>
      <c r="Q65" s="5">
        <v>2520.0180383999905</v>
      </c>
      <c r="R65" s="5">
        <v>2517.3600626999964</v>
      </c>
      <c r="S65" s="5">
        <v>2378.4512956500021</v>
      </c>
      <c r="T65" s="5">
        <v>2393.8997864805128</v>
      </c>
      <c r="U65" s="5">
        <v>2419.0678321499981</v>
      </c>
      <c r="V65" s="5">
        <v>2378.2631327606687</v>
      </c>
      <c r="W65" s="5">
        <v>2357.2760844680352</v>
      </c>
      <c r="X65" s="5">
        <v>2757.402573977608</v>
      </c>
    </row>
    <row r="66" spans="1:24">
      <c r="A66" s="54" t="s">
        <v>146</v>
      </c>
      <c r="B66" s="54" t="s">
        <v>200</v>
      </c>
      <c r="C66" s="54" t="s">
        <v>201</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c r="X66" s="5">
        <v>0</v>
      </c>
    </row>
    <row r="67" spans="1:24">
      <c r="A67" s="54" t="s">
        <v>147</v>
      </c>
      <c r="B67" s="54" t="s">
        <v>202</v>
      </c>
      <c r="C67" s="54" t="s">
        <v>203</v>
      </c>
      <c r="D67" s="5">
        <v>0</v>
      </c>
      <c r="E67" s="5">
        <v>0</v>
      </c>
      <c r="F67" s="5">
        <v>0</v>
      </c>
      <c r="G67" s="5">
        <v>0</v>
      </c>
      <c r="H67" s="5">
        <v>0</v>
      </c>
      <c r="I67" s="5">
        <v>0</v>
      </c>
      <c r="J67" s="5">
        <v>0</v>
      </c>
      <c r="K67" s="5">
        <v>0</v>
      </c>
      <c r="L67" s="5">
        <v>0</v>
      </c>
      <c r="M67" s="5">
        <v>0</v>
      </c>
      <c r="N67" s="5">
        <v>0</v>
      </c>
      <c r="O67" s="5">
        <v>0</v>
      </c>
      <c r="P67" s="5">
        <v>0</v>
      </c>
      <c r="Q67" s="5">
        <v>0</v>
      </c>
      <c r="R67" s="5">
        <v>0</v>
      </c>
      <c r="S67" s="5">
        <v>0</v>
      </c>
      <c r="T67" s="5">
        <v>0</v>
      </c>
      <c r="U67" s="5">
        <v>0</v>
      </c>
      <c r="V67" s="5">
        <v>0</v>
      </c>
      <c r="W67" s="5">
        <v>241.57393634376044</v>
      </c>
      <c r="X67" s="5">
        <v>568.26318709404245</v>
      </c>
    </row>
    <row r="68" spans="1:24">
      <c r="A68" s="54" t="s">
        <v>147</v>
      </c>
      <c r="B68" s="54" t="s">
        <v>204</v>
      </c>
      <c r="C68" s="54" t="s">
        <v>205</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147</v>
      </c>
      <c r="B69" s="54" t="s">
        <v>206</v>
      </c>
      <c r="C69" s="54" t="s">
        <v>207</v>
      </c>
      <c r="D69" s="5">
        <v>0</v>
      </c>
      <c r="E69" s="5">
        <v>0</v>
      </c>
      <c r="F69" s="5">
        <v>0</v>
      </c>
      <c r="G69" s="5">
        <v>0</v>
      </c>
      <c r="H69" s="5">
        <v>0</v>
      </c>
      <c r="I69" s="5">
        <v>0</v>
      </c>
      <c r="J69" s="5">
        <v>0</v>
      </c>
      <c r="K69" s="5">
        <v>0</v>
      </c>
      <c r="L69" s="5">
        <v>0</v>
      </c>
      <c r="M69" s="5">
        <v>0</v>
      </c>
      <c r="N69" s="5">
        <v>0</v>
      </c>
      <c r="O69" s="5">
        <v>0</v>
      </c>
      <c r="P69" s="5">
        <v>0</v>
      </c>
      <c r="Q69" s="5">
        <v>0</v>
      </c>
      <c r="R69" s="5">
        <v>0</v>
      </c>
      <c r="S69" s="5">
        <v>0</v>
      </c>
      <c r="T69" s="5">
        <v>550.18808903936065</v>
      </c>
      <c r="U69" s="5">
        <v>591.75276412414382</v>
      </c>
      <c r="V69" s="5">
        <v>690.60638474759025</v>
      </c>
      <c r="W69" s="5">
        <v>662.65036793311742</v>
      </c>
      <c r="X69" s="5">
        <v>706.01156604533685</v>
      </c>
    </row>
    <row r="70" spans="1:24">
      <c r="A70" s="54" t="s">
        <v>147</v>
      </c>
      <c r="B70" s="54" t="s">
        <v>208</v>
      </c>
      <c r="C70" s="54" t="s">
        <v>209</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147</v>
      </c>
      <c r="B71" s="54" t="s">
        <v>210</v>
      </c>
      <c r="C71" s="54" t="s">
        <v>211</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147</v>
      </c>
      <c r="B72" s="54" t="s">
        <v>212</v>
      </c>
      <c r="C72" s="54" t="s">
        <v>213</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147</v>
      </c>
      <c r="B73" s="54" t="s">
        <v>214</v>
      </c>
      <c r="C73" s="54" t="s">
        <v>215</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147</v>
      </c>
      <c r="B74" s="54" t="s">
        <v>216</v>
      </c>
      <c r="C74" s="54" t="s">
        <v>217</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147</v>
      </c>
      <c r="B75" s="54" t="s">
        <v>218</v>
      </c>
      <c r="C75" s="54" t="s">
        <v>219</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148</v>
      </c>
      <c r="B76" s="54" t="s">
        <v>220</v>
      </c>
      <c r="C76" s="54" t="s">
        <v>221</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148</v>
      </c>
      <c r="B77" s="54" t="s">
        <v>222</v>
      </c>
      <c r="C77" s="54" t="s">
        <v>223</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148</v>
      </c>
      <c r="B78" s="54" t="s">
        <v>224</v>
      </c>
      <c r="C78" s="54" t="s">
        <v>225</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98" t="s">
        <v>229</v>
      </c>
      <c r="B79" s="98"/>
      <c r="C79" s="86"/>
      <c r="D79" s="55">
        <v>0</v>
      </c>
      <c r="E79" s="55">
        <v>3722.8171177313193</v>
      </c>
      <c r="F79" s="55">
        <v>3734.9577606315411</v>
      </c>
      <c r="G79" s="55">
        <v>4250.6972569116033</v>
      </c>
      <c r="H79" s="55">
        <v>5341.9774408001404</v>
      </c>
      <c r="I79" s="55">
        <v>6281.5633606360825</v>
      </c>
      <c r="J79" s="55">
        <v>6911.5630266499302</v>
      </c>
      <c r="K79" s="55">
        <v>7933.8124991912136</v>
      </c>
      <c r="L79" s="55">
        <v>8768.4198612507898</v>
      </c>
      <c r="M79" s="55">
        <v>8728.8120874459528</v>
      </c>
      <c r="N79" s="55">
        <v>9467.9747229929144</v>
      </c>
      <c r="O79" s="55">
        <v>8585.3655087337102</v>
      </c>
      <c r="P79" s="55">
        <v>8507.1005131203929</v>
      </c>
      <c r="Q79" s="55">
        <v>8859.8508453406012</v>
      </c>
      <c r="R79" s="55">
        <v>9136.5216797050252</v>
      </c>
      <c r="S79" s="55">
        <v>8994.1970077682381</v>
      </c>
      <c r="T79" s="55">
        <v>9119.5666004731211</v>
      </c>
      <c r="U79" s="55">
        <v>9550.2097538862981</v>
      </c>
      <c r="V79" s="55">
        <v>9689.5316607316436</v>
      </c>
      <c r="W79" s="55">
        <v>11387.863922419572</v>
      </c>
      <c r="X79" s="55">
        <v>12508.424206309595</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8"/>
  <cols>
    <col min="1" max="1" width="11.097656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2120.7083592143549</v>
      </c>
      <c r="C4" s="5">
        <v>121.31714465443112</v>
      </c>
      <c r="D4" s="5">
        <v>120.76088407077856</v>
      </c>
      <c r="E4" s="5">
        <v>120.79602999113811</v>
      </c>
      <c r="F4" s="5">
        <v>114.95067627233796</v>
      </c>
      <c r="G4" s="5">
        <v>112.83571646747521</v>
      </c>
      <c r="H4" s="5">
        <v>110.51135190401754</v>
      </c>
      <c r="I4" s="5">
        <v>117.57580996716484</v>
      </c>
      <c r="J4" s="5">
        <v>109.08316399451665</v>
      </c>
      <c r="K4" s="5">
        <v>91.673708363464101</v>
      </c>
      <c r="L4" s="5">
        <v>95.190967008422632</v>
      </c>
      <c r="M4" s="5">
        <v>88.542721134399144</v>
      </c>
      <c r="N4" s="5">
        <v>91.618663794754866</v>
      </c>
      <c r="O4" s="5">
        <v>93.340469501123891</v>
      </c>
      <c r="P4" s="5">
        <v>90.611756739694883</v>
      </c>
      <c r="Q4" s="5">
        <v>90.522363900599018</v>
      </c>
      <c r="R4" s="5">
        <v>89.974726969239669</v>
      </c>
      <c r="S4" s="5">
        <v>95.352161486766292</v>
      </c>
      <c r="T4" s="5">
        <v>91.997977443155364</v>
      </c>
      <c r="U4" s="5">
        <v>92.291477700016458</v>
      </c>
      <c r="V4" s="5">
        <v>94.084485433704188</v>
      </c>
      <c r="W4" s="5">
        <v>87.676102417154354</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8"/>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230</v>
      </c>
      <c r="B3" s="67" t="s">
        <v>138</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77</v>
      </c>
      <c r="B4" s="66">
        <v>2097.9627600983708</v>
      </c>
      <c r="C4" s="5">
        <v>121.30846187177022</v>
      </c>
      <c r="D4" s="5">
        <v>120.9302424936554</v>
      </c>
      <c r="E4" s="5">
        <v>120.83553473233012</v>
      </c>
      <c r="F4" s="5">
        <v>115.69944024330077</v>
      </c>
      <c r="G4" s="5">
        <v>113.41537719338658</v>
      </c>
      <c r="H4" s="5">
        <v>110.50670293274727</v>
      </c>
      <c r="I4" s="5">
        <v>117.94489332273814</v>
      </c>
      <c r="J4" s="5">
        <v>108.93751640110608</v>
      </c>
      <c r="K4" s="5">
        <v>92.345483107090146</v>
      </c>
      <c r="L4" s="5">
        <v>95.057455308133569</v>
      </c>
      <c r="M4" s="5">
        <v>87.471077217755237</v>
      </c>
      <c r="N4" s="5">
        <v>90.746257583788477</v>
      </c>
      <c r="O4" s="5">
        <v>91.164435125976695</v>
      </c>
      <c r="P4" s="5">
        <v>89.576635971942878</v>
      </c>
      <c r="Q4" s="5">
        <v>88.478274634481906</v>
      </c>
      <c r="R4" s="5">
        <v>86.782808230690918</v>
      </c>
      <c r="S4" s="5">
        <v>90.563472566037589</v>
      </c>
      <c r="T4" s="5">
        <v>89.489976998330974</v>
      </c>
      <c r="U4" s="5">
        <v>89.920159304334319</v>
      </c>
      <c r="V4" s="5">
        <v>90.246005327739667</v>
      </c>
      <c r="W4" s="5">
        <v>86.542549531033828</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402946.8275789739</v>
      </c>
      <c r="D4" s="5">
        <v>379405.61523038248</v>
      </c>
      <c r="E4" s="5">
        <v>383361.47658961237</v>
      </c>
      <c r="F4" s="5">
        <v>375686.83410751919</v>
      </c>
      <c r="G4" s="5">
        <v>374823.83370578889</v>
      </c>
      <c r="H4" s="5">
        <v>372300.27534684638</v>
      </c>
      <c r="I4" s="5">
        <v>382016.48373045382</v>
      </c>
      <c r="J4" s="5">
        <v>373003.13427966886</v>
      </c>
      <c r="K4" s="5">
        <v>300045.08061032696</v>
      </c>
      <c r="L4" s="5">
        <v>304949.83387259149</v>
      </c>
      <c r="M4" s="5">
        <v>300702.33466826647</v>
      </c>
      <c r="N4" s="5">
        <v>310813.86769324029</v>
      </c>
      <c r="O4" s="5">
        <v>317053.99383037223</v>
      </c>
      <c r="P4" s="5">
        <v>309887.2246237506</v>
      </c>
      <c r="Q4" s="5">
        <v>314277.08625474415</v>
      </c>
      <c r="R4" s="5">
        <v>313131.70630319079</v>
      </c>
      <c r="S4" s="5">
        <v>316774.38969021343</v>
      </c>
      <c r="T4" s="5">
        <v>320319.76634178677</v>
      </c>
      <c r="U4" s="5">
        <v>314332.03624358011</v>
      </c>
      <c r="V4" s="5">
        <v>310308.92187754466</v>
      </c>
      <c r="W4" s="5">
        <v>285717.04799737432</v>
      </c>
      <c r="X4" s="19"/>
    </row>
    <row r="5" spans="1:24">
      <c r="A5" s="6" t="s">
        <v>77</v>
      </c>
      <c r="B5" s="6" t="s">
        <v>114</v>
      </c>
      <c r="C5" s="5">
        <v>120923.70067357252</v>
      </c>
      <c r="D5" s="5">
        <v>136709.67384030623</v>
      </c>
      <c r="E5" s="5">
        <v>136145.66677131169</v>
      </c>
      <c r="F5" s="5">
        <v>121567.33014258169</v>
      </c>
      <c r="G5" s="5">
        <v>114820.00134043445</v>
      </c>
      <c r="H5" s="5">
        <v>108918.53316493188</v>
      </c>
      <c r="I5" s="5">
        <v>126270.10080786516</v>
      </c>
      <c r="J5" s="5">
        <v>103732.71613232727</v>
      </c>
      <c r="K5" s="5">
        <v>98107.816436196561</v>
      </c>
      <c r="L5" s="5">
        <v>107663.07899047947</v>
      </c>
      <c r="M5" s="5">
        <v>88058.385024609364</v>
      </c>
      <c r="N5" s="5">
        <v>92351.980448163755</v>
      </c>
      <c r="O5" s="5">
        <v>93835.778314824609</v>
      </c>
      <c r="P5" s="5">
        <v>89114.106024739362</v>
      </c>
      <c r="Q5" s="5">
        <v>88301.947778947739</v>
      </c>
      <c r="R5" s="5">
        <v>86624.045962470758</v>
      </c>
      <c r="S5" s="5">
        <v>94141.430728474166</v>
      </c>
      <c r="T5" s="5">
        <v>88195.107511965049</v>
      </c>
      <c r="U5" s="5">
        <v>94267.977314586489</v>
      </c>
      <c r="V5" s="5">
        <v>97714.261732992047</v>
      </c>
      <c r="W5" s="5">
        <v>87750.820928434565</v>
      </c>
      <c r="X5" s="19"/>
    </row>
    <row r="6" spans="1:24">
      <c r="A6" s="6" t="s">
        <v>77</v>
      </c>
      <c r="B6" s="6" t="s">
        <v>115</v>
      </c>
      <c r="C6" s="5">
        <v>19444.668573811552</v>
      </c>
      <c r="D6" s="5">
        <v>19431.568177110265</v>
      </c>
      <c r="E6" s="5">
        <v>18235.324512259987</v>
      </c>
      <c r="F6" s="5">
        <v>18375.328310385496</v>
      </c>
      <c r="G6" s="5">
        <v>16985.950662455856</v>
      </c>
      <c r="H6" s="5">
        <v>16545.08582212267</v>
      </c>
      <c r="I6" s="5">
        <v>17380.667730509573</v>
      </c>
      <c r="J6" s="5">
        <v>17505.722681493229</v>
      </c>
      <c r="K6" s="5">
        <v>16892.380052015866</v>
      </c>
      <c r="L6" s="5">
        <v>17000.170674491477</v>
      </c>
      <c r="M6" s="5">
        <v>15897.403140039951</v>
      </c>
      <c r="N6" s="5">
        <v>16792.37237653882</v>
      </c>
      <c r="O6" s="5">
        <v>17471.131508259186</v>
      </c>
      <c r="P6" s="5">
        <v>18399.481127195511</v>
      </c>
      <c r="Q6" s="5">
        <v>15037.609429026599</v>
      </c>
      <c r="R6" s="5">
        <v>15754.768841125981</v>
      </c>
      <c r="S6" s="5">
        <v>35237.759221635009</v>
      </c>
      <c r="T6" s="5">
        <v>11537.698496129087</v>
      </c>
      <c r="U6" s="5">
        <v>10782.004176319904</v>
      </c>
      <c r="V6" s="5">
        <v>29309.570848831005</v>
      </c>
      <c r="W6" s="5">
        <v>44886.631846616016</v>
      </c>
      <c r="X6" s="19"/>
    </row>
    <row r="7" spans="1:24">
      <c r="A7" s="6" t="s">
        <v>77</v>
      </c>
      <c r="B7" s="6" t="s">
        <v>116</v>
      </c>
      <c r="C7" s="5">
        <v>882.91658403121073</v>
      </c>
      <c r="D7" s="5">
        <v>832.78314352269251</v>
      </c>
      <c r="E7" s="5">
        <v>1454.3741675166982</v>
      </c>
      <c r="F7" s="5">
        <v>1740.5484207199281</v>
      </c>
      <c r="G7" s="5">
        <v>1585.7735150132974</v>
      </c>
      <c r="H7" s="5">
        <v>1238.8450293669066</v>
      </c>
      <c r="I7" s="5">
        <v>1416.3905750905806</v>
      </c>
      <c r="J7" s="5">
        <v>1906.9314633398674</v>
      </c>
      <c r="K7" s="5">
        <v>1482.7297076066434</v>
      </c>
      <c r="L7" s="5">
        <v>1354.186893018298</v>
      </c>
      <c r="M7" s="5">
        <v>1406.1798765436713</v>
      </c>
      <c r="N7" s="5">
        <v>2064.195461741801</v>
      </c>
      <c r="O7" s="5">
        <v>1812.1474002766759</v>
      </c>
      <c r="P7" s="5">
        <v>2261.2048673825857</v>
      </c>
      <c r="Q7" s="5">
        <v>2858.6699211025989</v>
      </c>
      <c r="R7" s="5">
        <v>3114.6589756591484</v>
      </c>
      <c r="S7" s="5">
        <v>22507.596198945081</v>
      </c>
      <c r="T7" s="5">
        <v>9288.6506338870422</v>
      </c>
      <c r="U7" s="5">
        <v>8816.7450343782984</v>
      </c>
      <c r="V7" s="5">
        <v>19206.669289828864</v>
      </c>
      <c r="W7" s="5">
        <v>26619.371876884004</v>
      </c>
      <c r="X7" s="19"/>
    </row>
    <row r="8" spans="1:24">
      <c r="A8" s="6" t="s">
        <v>77</v>
      </c>
      <c r="B8" s="6" t="s">
        <v>117</v>
      </c>
      <c r="C8" s="5">
        <v>113866.50104088546</v>
      </c>
      <c r="D8" s="5">
        <v>95232.353096733481</v>
      </c>
      <c r="E8" s="5">
        <v>93490.437735396801</v>
      </c>
      <c r="F8" s="5">
        <v>113086.1969803559</v>
      </c>
      <c r="G8" s="5">
        <v>97021.341533279483</v>
      </c>
      <c r="H8" s="5">
        <v>105874.26216039446</v>
      </c>
      <c r="I8" s="5">
        <v>65646.153900999474</v>
      </c>
      <c r="J8" s="5">
        <v>118668.96786176227</v>
      </c>
      <c r="K8" s="5">
        <v>112112.1076834718</v>
      </c>
      <c r="L8" s="5">
        <v>86432.487731792149</v>
      </c>
      <c r="M8" s="5">
        <v>102710.74103948922</v>
      </c>
      <c r="N8" s="5">
        <v>92059.073634477303</v>
      </c>
      <c r="O8" s="5">
        <v>89472.518070603895</v>
      </c>
      <c r="P8" s="5">
        <v>108825.0189464914</v>
      </c>
      <c r="Q8" s="5">
        <v>95472.467993158134</v>
      </c>
      <c r="R8" s="5">
        <v>108240.1229851285</v>
      </c>
      <c r="S8" s="5">
        <v>62378.515204113661</v>
      </c>
      <c r="T8" s="5">
        <v>117756.17127392882</v>
      </c>
      <c r="U8" s="5">
        <v>106492.34022356276</v>
      </c>
      <c r="V8" s="5">
        <v>82002.440693843018</v>
      </c>
      <c r="W8" s="5">
        <v>103945.39962346327</v>
      </c>
      <c r="X8" s="19"/>
    </row>
    <row r="9" spans="1:24">
      <c r="A9" s="6" t="s">
        <v>77</v>
      </c>
      <c r="B9" s="6" t="s">
        <v>118</v>
      </c>
      <c r="C9" s="5">
        <v>112.54957550390019</v>
      </c>
      <c r="D9" s="5">
        <v>77.591822425000714</v>
      </c>
      <c r="E9" s="5">
        <v>182.1282044759335</v>
      </c>
      <c r="F9" s="5">
        <v>350.74086862102962</v>
      </c>
      <c r="G9" s="5">
        <v>190.41962559371771</v>
      </c>
      <c r="H9" s="5">
        <v>184.63222827044024</v>
      </c>
      <c r="I9" s="5">
        <v>151.62828010823094</v>
      </c>
      <c r="J9" s="5">
        <v>536.16678336136408</v>
      </c>
      <c r="K9" s="5">
        <v>484.48482173596517</v>
      </c>
      <c r="L9" s="5">
        <v>539.87134607439339</v>
      </c>
      <c r="M9" s="5">
        <v>894.1899484372243</v>
      </c>
      <c r="N9" s="5">
        <v>1717.047469114184</v>
      </c>
      <c r="O9" s="5">
        <v>1844.3232324242706</v>
      </c>
      <c r="P9" s="5">
        <v>2450.5707014707386</v>
      </c>
      <c r="Q9" s="5">
        <v>3677.5440267195013</v>
      </c>
      <c r="R9" s="5">
        <v>4940.4197447533179</v>
      </c>
      <c r="S9" s="5">
        <v>8854.4225183753351</v>
      </c>
      <c r="T9" s="5">
        <v>6100.1109155418926</v>
      </c>
      <c r="U9" s="5">
        <v>5695.5657223286489</v>
      </c>
      <c r="V9" s="5">
        <v>8824.0034444536486</v>
      </c>
      <c r="W9" s="5">
        <v>8622.6556545982639</v>
      </c>
      <c r="X9" s="19"/>
    </row>
    <row r="10" spans="1:24">
      <c r="A10" s="6" t="s">
        <v>77</v>
      </c>
      <c r="B10" s="6" t="s">
        <v>120</v>
      </c>
      <c r="C10" s="5">
        <v>77412.744676288014</v>
      </c>
      <c r="D10" s="5">
        <v>81174.385044079972</v>
      </c>
      <c r="E10" s="5">
        <v>81567.96497826252</v>
      </c>
      <c r="F10" s="5">
        <v>82962.911681409125</v>
      </c>
      <c r="G10" s="5">
        <v>89443.275376345526</v>
      </c>
      <c r="H10" s="5">
        <v>89770.690987535432</v>
      </c>
      <c r="I10" s="5">
        <v>87027.265729993771</v>
      </c>
      <c r="J10" s="5">
        <v>89886.687646418373</v>
      </c>
      <c r="K10" s="5">
        <v>92908.750123337362</v>
      </c>
      <c r="L10" s="5">
        <v>92725.356929286572</v>
      </c>
      <c r="M10" s="5">
        <v>99470.508679775608</v>
      </c>
      <c r="N10" s="5">
        <v>91586.582265811609</v>
      </c>
      <c r="O10" s="5">
        <v>89871.344152858321</v>
      </c>
      <c r="P10" s="5">
        <v>91590.047884249798</v>
      </c>
      <c r="Q10" s="5">
        <v>95754.04578465964</v>
      </c>
      <c r="R10" s="5">
        <v>94062.28418724268</v>
      </c>
      <c r="S10" s="5">
        <v>86439.9916404291</v>
      </c>
      <c r="T10" s="5">
        <v>88223.166729632328</v>
      </c>
      <c r="U10" s="5">
        <v>92659.273715065676</v>
      </c>
      <c r="V10" s="5">
        <v>94840.198904708159</v>
      </c>
      <c r="W10" s="5">
        <v>100539.91265312463</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735589.90870306653</v>
      </c>
      <c r="D12" s="17">
        <v>712863.97035456006</v>
      </c>
      <c r="E12" s="17">
        <v>714437.37295883615</v>
      </c>
      <c r="F12" s="17">
        <v>713769.89051159238</v>
      </c>
      <c r="G12" s="17">
        <v>694870.59575891122</v>
      </c>
      <c r="H12" s="17">
        <v>694832.32473946817</v>
      </c>
      <c r="I12" s="17">
        <v>679908.69075502059</v>
      </c>
      <c r="J12" s="17">
        <v>705240.32684837119</v>
      </c>
      <c r="K12" s="17">
        <v>622033.34943469125</v>
      </c>
      <c r="L12" s="17">
        <v>610664.98643773387</v>
      </c>
      <c r="M12" s="17">
        <v>609139.74237716151</v>
      </c>
      <c r="N12" s="17">
        <v>607385.11934908782</v>
      </c>
      <c r="O12" s="17">
        <v>611361.23650961916</v>
      </c>
      <c r="P12" s="17">
        <v>622527.65417528001</v>
      </c>
      <c r="Q12" s="17">
        <v>615379.3711883584</v>
      </c>
      <c r="R12" s="17">
        <v>625868.00699957111</v>
      </c>
      <c r="S12" s="17">
        <v>626334.1052021858</v>
      </c>
      <c r="T12" s="17">
        <v>641420.67190287088</v>
      </c>
      <c r="U12" s="17">
        <v>633045.94242982182</v>
      </c>
      <c r="V12" s="17">
        <v>642206.06679220148</v>
      </c>
      <c r="W12" s="17">
        <v>658081.84058049507</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196030.39959910867</v>
      </c>
      <c r="D15" s="5">
        <v>183765.34873515705</v>
      </c>
      <c r="E15" s="5">
        <v>162413.54890060271</v>
      </c>
      <c r="F15" s="5">
        <v>155948.62032115887</v>
      </c>
      <c r="G15" s="5">
        <v>155801.15262132284</v>
      </c>
      <c r="H15" s="5">
        <v>153690.10822963863</v>
      </c>
      <c r="I15" s="5">
        <v>161620.64141730242</v>
      </c>
      <c r="J15" s="5">
        <v>156525.9874147498</v>
      </c>
      <c r="K15" s="5">
        <v>121968.24663728189</v>
      </c>
      <c r="L15" s="5">
        <v>128667.79833725045</v>
      </c>
      <c r="M15" s="5">
        <v>127257.84381690243</v>
      </c>
      <c r="N15" s="5">
        <v>124904.74578039917</v>
      </c>
      <c r="O15" s="5">
        <v>129775.82972370744</v>
      </c>
      <c r="P15" s="5">
        <v>125167.30130308461</v>
      </c>
      <c r="Q15" s="5">
        <v>137186.8185067334</v>
      </c>
      <c r="R15" s="5">
        <v>138967.06319999776</v>
      </c>
      <c r="S15" s="5">
        <v>138967.06319999695</v>
      </c>
      <c r="T15" s="5">
        <v>138967.06319999686</v>
      </c>
      <c r="U15" s="5">
        <v>139347.79488</v>
      </c>
      <c r="V15" s="5">
        <v>138967.06319999899</v>
      </c>
      <c r="W15" s="5">
        <v>114165.57600000111</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259.82510399998921</v>
      </c>
      <c r="D17" s="5">
        <v>259.82510399998955</v>
      </c>
      <c r="E17" s="5">
        <v>781.61086079999029</v>
      </c>
      <c r="F17" s="5">
        <v>519.6502079999799</v>
      </c>
      <c r="G17" s="5">
        <v>519.65020799998058</v>
      </c>
      <c r="H17" s="5">
        <v>519.65020799997944</v>
      </c>
      <c r="I17" s="5">
        <v>521.07390719998159</v>
      </c>
      <c r="J17" s="5">
        <v>519.65020799997978</v>
      </c>
      <c r="K17" s="5">
        <v>519.6502079999799</v>
      </c>
      <c r="L17" s="5">
        <v>519.65020799998229</v>
      </c>
      <c r="M17" s="5">
        <v>521.07390719997989</v>
      </c>
      <c r="N17" s="5">
        <v>519.65020799998035</v>
      </c>
      <c r="O17" s="5">
        <v>519.65020799997933</v>
      </c>
      <c r="P17" s="5">
        <v>519.65020799997956</v>
      </c>
      <c r="Q17" s="5">
        <v>561.24820615908357</v>
      </c>
      <c r="R17" s="5">
        <v>667.07336303587408</v>
      </c>
      <c r="S17" s="5">
        <v>12852.586958967151</v>
      </c>
      <c r="T17" s="5">
        <v>1302.9333722164567</v>
      </c>
      <c r="U17" s="5">
        <v>1055.5524368008064</v>
      </c>
      <c r="V17" s="5">
        <v>12323.439045777002</v>
      </c>
      <c r="W17" s="5">
        <v>25027.819595030502</v>
      </c>
    </row>
    <row r="18" spans="1:23">
      <c r="A18" s="6" t="s">
        <v>128</v>
      </c>
      <c r="B18" s="6" t="s">
        <v>116</v>
      </c>
      <c r="C18" s="5">
        <v>107.83534083480262</v>
      </c>
      <c r="D18" s="5">
        <v>7.2408947191883835</v>
      </c>
      <c r="E18" s="5">
        <v>110.23901589467933</v>
      </c>
      <c r="F18" s="5">
        <v>243.30341252273729</v>
      </c>
      <c r="G18" s="5">
        <v>192.58309463337076</v>
      </c>
      <c r="H18" s="5">
        <v>130.66700652364176</v>
      </c>
      <c r="I18" s="5">
        <v>131.99425710447861</v>
      </c>
      <c r="J18" s="5">
        <v>267.52869244522589</v>
      </c>
      <c r="K18" s="5">
        <v>195.42825589353555</v>
      </c>
      <c r="L18" s="5">
        <v>44.775673826385507</v>
      </c>
      <c r="M18" s="5">
        <v>206.7956632360829</v>
      </c>
      <c r="N18" s="5">
        <v>905.54581086224039</v>
      </c>
      <c r="O18" s="5">
        <v>477.79026328291314</v>
      </c>
      <c r="P18" s="5">
        <v>775.10332564845942</v>
      </c>
      <c r="Q18" s="5">
        <v>757.81445054289168</v>
      </c>
      <c r="R18" s="5">
        <v>1133.3488675794181</v>
      </c>
      <c r="S18" s="5">
        <v>3685.6743545956238</v>
      </c>
      <c r="T18" s="5">
        <v>1480.6971856995315</v>
      </c>
      <c r="U18" s="5">
        <v>1912.9707757644733</v>
      </c>
      <c r="V18" s="5">
        <v>2943.1121878873037</v>
      </c>
      <c r="W18" s="5">
        <v>9263.1437823178567</v>
      </c>
    </row>
    <row r="19" spans="1:23">
      <c r="A19" s="6" t="s">
        <v>128</v>
      </c>
      <c r="B19" s="6" t="s">
        <v>117</v>
      </c>
      <c r="C19" s="5">
        <v>15899.483564339365</v>
      </c>
      <c r="D19" s="5">
        <v>13478.765297483664</v>
      </c>
      <c r="E19" s="5">
        <v>13223.500737417831</v>
      </c>
      <c r="F19" s="5">
        <v>20308.548454130705</v>
      </c>
      <c r="G19" s="5">
        <v>12925.031880164961</v>
      </c>
      <c r="H19" s="5">
        <v>15560.443647481243</v>
      </c>
      <c r="I19" s="5">
        <v>5509.4776017275153</v>
      </c>
      <c r="J19" s="5">
        <v>24679.761024345451</v>
      </c>
      <c r="K19" s="5">
        <v>22192.838024094752</v>
      </c>
      <c r="L19" s="5">
        <v>13705.586193565534</v>
      </c>
      <c r="M19" s="5">
        <v>15961.155550246993</v>
      </c>
      <c r="N19" s="5">
        <v>13081.938458429373</v>
      </c>
      <c r="O19" s="5">
        <v>12567.65007985487</v>
      </c>
      <c r="P19" s="5">
        <v>19312.300592398213</v>
      </c>
      <c r="Q19" s="5">
        <v>13171.860857779182</v>
      </c>
      <c r="R19" s="5">
        <v>16216.207185706635</v>
      </c>
      <c r="S19" s="5">
        <v>6954.6913360300232</v>
      </c>
      <c r="T19" s="5">
        <v>23915.52186911153</v>
      </c>
      <c r="U19" s="5">
        <v>21569.12813173631</v>
      </c>
      <c r="V19" s="5">
        <v>13884.698507160905</v>
      </c>
      <c r="W19" s="5">
        <v>14635.610741512208</v>
      </c>
    </row>
    <row r="20" spans="1:23">
      <c r="A20" s="6" t="s">
        <v>128</v>
      </c>
      <c r="B20" s="6" t="s">
        <v>118</v>
      </c>
      <c r="C20" s="5">
        <v>59.313082105782158</v>
      </c>
      <c r="D20" s="5">
        <v>41.682688589710835</v>
      </c>
      <c r="E20" s="5">
        <v>51.094433197205461</v>
      </c>
      <c r="F20" s="5">
        <v>139.19133104780889</v>
      </c>
      <c r="G20" s="5">
        <v>54.086446359165983</v>
      </c>
      <c r="H20" s="5">
        <v>45.57942498450371</v>
      </c>
      <c r="I20" s="5">
        <v>68.014275917468652</v>
      </c>
      <c r="J20" s="5">
        <v>81.287914637010203</v>
      </c>
      <c r="K20" s="5">
        <v>95.850595441380861</v>
      </c>
      <c r="L20" s="5">
        <v>67.229493064988972</v>
      </c>
      <c r="M20" s="5">
        <v>138.44171648156166</v>
      </c>
      <c r="N20" s="5">
        <v>156.49456465611823</v>
      </c>
      <c r="O20" s="5">
        <v>106.52847871716003</v>
      </c>
      <c r="P20" s="5">
        <v>200.97362630764457</v>
      </c>
      <c r="Q20" s="5">
        <v>503.39657585073019</v>
      </c>
      <c r="R20" s="5">
        <v>832.36608707347682</v>
      </c>
      <c r="S20" s="5">
        <v>254.04704956979407</v>
      </c>
      <c r="T20" s="5">
        <v>503.59380996949727</v>
      </c>
      <c r="U20" s="5">
        <v>559.84133053271398</v>
      </c>
      <c r="V20" s="5">
        <v>272.00566188656444</v>
      </c>
      <c r="W20" s="5">
        <v>68.935139588522247</v>
      </c>
    </row>
    <row r="21" spans="1:23">
      <c r="A21" s="6" t="s">
        <v>128</v>
      </c>
      <c r="B21" s="6" t="s">
        <v>120</v>
      </c>
      <c r="C21" s="5">
        <v>12008.109698941847</v>
      </c>
      <c r="D21" s="5">
        <v>13843.75801316664</v>
      </c>
      <c r="E21" s="5">
        <v>14260.726725812701</v>
      </c>
      <c r="F21" s="5">
        <v>14377.330743820588</v>
      </c>
      <c r="G21" s="5">
        <v>15041.194372243603</v>
      </c>
      <c r="H21" s="5">
        <v>14554.484707810656</v>
      </c>
      <c r="I21" s="5">
        <v>13722.369412368998</v>
      </c>
      <c r="J21" s="5">
        <v>14547.282385243641</v>
      </c>
      <c r="K21" s="5">
        <v>13923.950743572883</v>
      </c>
      <c r="L21" s="5">
        <v>14392.446437594173</v>
      </c>
      <c r="M21" s="5">
        <v>14579.820721355174</v>
      </c>
      <c r="N21" s="5">
        <v>13587.708574425225</v>
      </c>
      <c r="O21" s="5">
        <v>14179.645737699164</v>
      </c>
      <c r="P21" s="5">
        <v>14283.404114342424</v>
      </c>
      <c r="Q21" s="5">
        <v>14855.269174196419</v>
      </c>
      <c r="R21" s="5">
        <v>14082.777788168189</v>
      </c>
      <c r="S21" s="5">
        <v>13275.064794457337</v>
      </c>
      <c r="T21" s="5">
        <v>13801.372831435725</v>
      </c>
      <c r="U21" s="5">
        <v>13247.779078853102</v>
      </c>
      <c r="V21" s="5">
        <v>15003.303134068705</v>
      </c>
      <c r="W21" s="5">
        <v>14846.997610001281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224364.96638933045</v>
      </c>
      <c r="D23" s="17">
        <v>211396.62073311623</v>
      </c>
      <c r="E23" s="17">
        <v>190840.72067372513</v>
      </c>
      <c r="F23" s="17">
        <v>191536.64447068068</v>
      </c>
      <c r="G23" s="17">
        <v>184533.6986227239</v>
      </c>
      <c r="H23" s="17">
        <v>184500.93322443863</v>
      </c>
      <c r="I23" s="17">
        <v>181573.57087162088</v>
      </c>
      <c r="J23" s="17">
        <v>196621.49763942108</v>
      </c>
      <c r="K23" s="17">
        <v>158895.96446428442</v>
      </c>
      <c r="L23" s="17">
        <v>157397.48634330148</v>
      </c>
      <c r="M23" s="17">
        <v>158665.13137542224</v>
      </c>
      <c r="N23" s="17">
        <v>153156.0833967721</v>
      </c>
      <c r="O23" s="17">
        <v>157627.09449126155</v>
      </c>
      <c r="P23" s="17">
        <v>160258.73316978131</v>
      </c>
      <c r="Q23" s="17">
        <v>167036.40777126167</v>
      </c>
      <c r="R23" s="17">
        <v>171898.83649156141</v>
      </c>
      <c r="S23" s="17">
        <v>175989.12769361687</v>
      </c>
      <c r="T23" s="17">
        <v>179971.18226842958</v>
      </c>
      <c r="U23" s="17">
        <v>177693.06663368741</v>
      </c>
      <c r="V23" s="17">
        <v>183393.62173677946</v>
      </c>
      <c r="W23" s="17">
        <v>178008.08286845149</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206916.42797986534</v>
      </c>
      <c r="D26" s="5">
        <v>195640.26649522537</v>
      </c>
      <c r="E26" s="5">
        <v>220947.92768900967</v>
      </c>
      <c r="F26" s="5">
        <v>219738.21378636031</v>
      </c>
      <c r="G26" s="5">
        <v>219022.68108446611</v>
      </c>
      <c r="H26" s="5">
        <v>218610.16711720772</v>
      </c>
      <c r="I26" s="5">
        <v>220395.84231315154</v>
      </c>
      <c r="J26" s="5">
        <v>216477.14686491905</v>
      </c>
      <c r="K26" s="5">
        <v>178076.83397304502</v>
      </c>
      <c r="L26" s="5">
        <v>176282.0355353411</v>
      </c>
      <c r="M26" s="5">
        <v>173444.49085136419</v>
      </c>
      <c r="N26" s="5">
        <v>185909.12191284113</v>
      </c>
      <c r="O26" s="5">
        <v>187278.1641066648</v>
      </c>
      <c r="P26" s="5">
        <v>184719.92332066598</v>
      </c>
      <c r="Q26" s="5">
        <v>177090.26774801087</v>
      </c>
      <c r="R26" s="5">
        <v>174164.64310319294</v>
      </c>
      <c r="S26" s="5">
        <v>177807.32649021654</v>
      </c>
      <c r="T26" s="5">
        <v>181352.70314178988</v>
      </c>
      <c r="U26" s="5">
        <v>174984.24136358005</v>
      </c>
      <c r="V26" s="5">
        <v>171341.85867754562</v>
      </c>
      <c r="W26" s="5">
        <v>171551.47199737316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8811.4894316387472</v>
      </c>
      <c r="D28" s="5">
        <v>8811.4894316387508</v>
      </c>
      <c r="E28" s="5">
        <v>10084.43806675095</v>
      </c>
      <c r="F28" s="5">
        <v>9582.4810603190326</v>
      </c>
      <c r="G28" s="5">
        <v>9582.4810603190017</v>
      </c>
      <c r="H28" s="5">
        <v>9582.481060318989</v>
      </c>
      <c r="I28" s="5">
        <v>9608.7344330869837</v>
      </c>
      <c r="J28" s="5">
        <v>9228.8302243190101</v>
      </c>
      <c r="K28" s="5">
        <v>9228.8302243189955</v>
      </c>
      <c r="L28" s="5">
        <v>9228.8302243189955</v>
      </c>
      <c r="M28" s="5">
        <v>9254.1146906869999</v>
      </c>
      <c r="N28" s="5">
        <v>9228.8302243189992</v>
      </c>
      <c r="O28" s="5">
        <v>9228.8302243189992</v>
      </c>
      <c r="P28" s="5">
        <v>9228.8302243190537</v>
      </c>
      <c r="Q28" s="5">
        <v>9291.2941173271647</v>
      </c>
      <c r="R28" s="5">
        <v>9545.1904502524394</v>
      </c>
      <c r="S28" s="5">
        <v>20820.31898126904</v>
      </c>
      <c r="T28" s="5">
        <v>10110.438277043651</v>
      </c>
      <c r="U28" s="5">
        <v>9726.4517395190996</v>
      </c>
      <c r="V28" s="5">
        <v>16986.131803054006</v>
      </c>
      <c r="W28" s="5">
        <v>19858.812251585514</v>
      </c>
    </row>
    <row r="29" spans="1:23">
      <c r="A29" s="6" t="s">
        <v>145</v>
      </c>
      <c r="B29" s="6" t="s">
        <v>116</v>
      </c>
      <c r="C29" s="5">
        <v>0.14460862403079031</v>
      </c>
      <c r="D29" s="5">
        <v>0</v>
      </c>
      <c r="E29" s="5">
        <v>7.4493449940750667</v>
      </c>
      <c r="F29" s="5">
        <v>57.47335390827697</v>
      </c>
      <c r="G29" s="5">
        <v>42.958967728660852</v>
      </c>
      <c r="H29" s="5">
        <v>8.9961651168775205</v>
      </c>
      <c r="I29" s="5">
        <v>0</v>
      </c>
      <c r="J29" s="5">
        <v>261.1656747141551</v>
      </c>
      <c r="K29" s="5">
        <v>4.9223821198236193</v>
      </c>
      <c r="L29" s="5">
        <v>0</v>
      </c>
      <c r="M29" s="5">
        <v>43.800825748187357</v>
      </c>
      <c r="N29" s="5">
        <v>0</v>
      </c>
      <c r="O29" s="5">
        <v>5.4261389195805165</v>
      </c>
      <c r="P29" s="5">
        <v>58.302830383669864</v>
      </c>
      <c r="Q29" s="5">
        <v>208.14106590439428</v>
      </c>
      <c r="R29" s="5">
        <v>232.67726306839222</v>
      </c>
      <c r="S29" s="5">
        <v>262.43728240522591</v>
      </c>
      <c r="T29" s="5">
        <v>369.5771648070866</v>
      </c>
      <c r="U29" s="5">
        <v>410.9550239335245</v>
      </c>
      <c r="V29" s="5">
        <v>387.84606867768792</v>
      </c>
      <c r="W29" s="5">
        <v>217.30873022641188</v>
      </c>
    </row>
    <row r="30" spans="1:23">
      <c r="A30" s="6" t="s">
        <v>145</v>
      </c>
      <c r="B30" s="6" t="s">
        <v>117</v>
      </c>
      <c r="C30" s="5">
        <v>4952.9033861433018</v>
      </c>
      <c r="D30" s="5">
        <v>4926.6310314332932</v>
      </c>
      <c r="E30" s="5">
        <v>4900.3586765773043</v>
      </c>
      <c r="F30" s="5">
        <v>4874.0863217942879</v>
      </c>
      <c r="G30" s="5">
        <v>4847.8139670842847</v>
      </c>
      <c r="H30" s="5">
        <v>4821.5416122282859</v>
      </c>
      <c r="I30" s="5">
        <v>4795.2692575182791</v>
      </c>
      <c r="J30" s="5">
        <v>4768.9969026622402</v>
      </c>
      <c r="K30" s="5">
        <v>4742.7245479522344</v>
      </c>
      <c r="L30" s="5">
        <v>4716.4521930962355</v>
      </c>
      <c r="M30" s="5">
        <v>4690.1798383132309</v>
      </c>
      <c r="N30" s="5">
        <v>4663.9074835302436</v>
      </c>
      <c r="O30" s="5">
        <v>4637.635128747238</v>
      </c>
      <c r="P30" s="5">
        <v>4611.3627740372312</v>
      </c>
      <c r="Q30" s="5">
        <v>4585.0904191812215</v>
      </c>
      <c r="R30" s="5">
        <v>4558.8180643982087</v>
      </c>
      <c r="S30" s="5">
        <v>1707.6967860341099</v>
      </c>
      <c r="T30" s="5">
        <v>1697.7983274551018</v>
      </c>
      <c r="U30" s="5">
        <v>1687.8998689491016</v>
      </c>
      <c r="V30" s="5">
        <v>1678.0014103701017</v>
      </c>
      <c r="W30" s="5">
        <v>1668.1029517910993</v>
      </c>
    </row>
    <row r="31" spans="1:23">
      <c r="A31" s="6" t="s">
        <v>145</v>
      </c>
      <c r="B31" s="6" t="s">
        <v>118</v>
      </c>
      <c r="C31" s="5">
        <v>53.236493398118014</v>
      </c>
      <c r="D31" s="5">
        <v>35.909133835289886</v>
      </c>
      <c r="E31" s="5">
        <v>131.03377127872804</v>
      </c>
      <c r="F31" s="5">
        <v>211.5495375732207</v>
      </c>
      <c r="G31" s="5">
        <v>136.33317923455172</v>
      </c>
      <c r="H31" s="5">
        <v>139.05280328593653</v>
      </c>
      <c r="I31" s="5">
        <v>83.614004190762316</v>
      </c>
      <c r="J31" s="5">
        <v>454.87886872435382</v>
      </c>
      <c r="K31" s="5">
        <v>388.63422629458427</v>
      </c>
      <c r="L31" s="5">
        <v>472.64185300940443</v>
      </c>
      <c r="M31" s="5">
        <v>755.74823195566262</v>
      </c>
      <c r="N31" s="5">
        <v>1560.5529044580658</v>
      </c>
      <c r="O31" s="5">
        <v>1737.7947537071107</v>
      </c>
      <c r="P31" s="5">
        <v>2249.5970751630944</v>
      </c>
      <c r="Q31" s="5">
        <v>3174.1474508687711</v>
      </c>
      <c r="R31" s="5">
        <v>4108.0536576798413</v>
      </c>
      <c r="S31" s="5">
        <v>8600.3754688055396</v>
      </c>
      <c r="T31" s="5">
        <v>5596.5171055723958</v>
      </c>
      <c r="U31" s="5">
        <v>5135.7243917959349</v>
      </c>
      <c r="V31" s="5">
        <v>8551.9977825670849</v>
      </c>
      <c r="W31" s="5">
        <v>8553.7205150097416</v>
      </c>
    </row>
    <row r="32" spans="1:23">
      <c r="A32" s="6" t="s">
        <v>145</v>
      </c>
      <c r="B32" s="6" t="s">
        <v>120</v>
      </c>
      <c r="C32" s="5">
        <v>6251.3884083806479</v>
      </c>
      <c r="D32" s="5">
        <v>11815.981760594834</v>
      </c>
      <c r="E32" s="5">
        <v>11509.65073172062</v>
      </c>
      <c r="F32" s="5">
        <v>11368.806283863789</v>
      </c>
      <c r="G32" s="5">
        <v>11837.127306824575</v>
      </c>
      <c r="H32" s="5">
        <v>12606.847226288672</v>
      </c>
      <c r="I32" s="5">
        <v>11805.385607214215</v>
      </c>
      <c r="J32" s="5">
        <v>11967.049304718877</v>
      </c>
      <c r="K32" s="5">
        <v>11831.093058271714</v>
      </c>
      <c r="L32" s="5">
        <v>11865.803877542397</v>
      </c>
      <c r="M32" s="5">
        <v>11411.271634612796</v>
      </c>
      <c r="N32" s="5">
        <v>11629.300216068295</v>
      </c>
      <c r="O32" s="5">
        <v>11336.870946705667</v>
      </c>
      <c r="P32" s="5">
        <v>11263.715524068608</v>
      </c>
      <c r="Q32" s="5">
        <v>11779.087778756686</v>
      </c>
      <c r="R32" s="5">
        <v>12479.767174204027</v>
      </c>
      <c r="S32" s="5">
        <v>11786.616638037924</v>
      </c>
      <c r="T32" s="5">
        <v>11908.121891645271</v>
      </c>
      <c r="U32" s="5">
        <v>16039.915745944745</v>
      </c>
      <c r="V32" s="5">
        <v>20379.653125500663</v>
      </c>
      <c r="W32" s="5">
        <v>19720.127366665132</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226985.59030805016</v>
      </c>
      <c r="D34" s="17">
        <v>221230.27785272751</v>
      </c>
      <c r="E34" s="17">
        <v>247580.8582803313</v>
      </c>
      <c r="F34" s="17">
        <v>245832.6103438189</v>
      </c>
      <c r="G34" s="17">
        <v>245469.39556565718</v>
      </c>
      <c r="H34" s="17">
        <v>245769.08598444649</v>
      </c>
      <c r="I34" s="17">
        <v>246688.84561516179</v>
      </c>
      <c r="J34" s="17">
        <v>243158.06784005772</v>
      </c>
      <c r="K34" s="17">
        <v>204273.03841200235</v>
      </c>
      <c r="L34" s="17">
        <v>202565.76368330812</v>
      </c>
      <c r="M34" s="17">
        <v>199599.60607268105</v>
      </c>
      <c r="N34" s="17">
        <v>212991.71274121676</v>
      </c>
      <c r="O34" s="17">
        <v>214224.72129906339</v>
      </c>
      <c r="P34" s="17">
        <v>212131.73174863763</v>
      </c>
      <c r="Q34" s="17">
        <v>206128.02858004911</v>
      </c>
      <c r="R34" s="17">
        <v>205089.14971279586</v>
      </c>
      <c r="S34" s="17">
        <v>220984.77164676835</v>
      </c>
      <c r="T34" s="17">
        <v>211035.15590831341</v>
      </c>
      <c r="U34" s="17">
        <v>207985.18813372246</v>
      </c>
      <c r="V34" s="17">
        <v>219325.48886771518</v>
      </c>
      <c r="W34" s="17">
        <v>221569.54381265107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120923.70067357252</v>
      </c>
      <c r="D38" s="5">
        <v>136709.67384030623</v>
      </c>
      <c r="E38" s="5">
        <v>136145.66677131169</v>
      </c>
      <c r="F38" s="5">
        <v>121567.33014258169</v>
      </c>
      <c r="G38" s="5">
        <v>114820.00134043445</v>
      </c>
      <c r="H38" s="5">
        <v>108918.53316493188</v>
      </c>
      <c r="I38" s="5">
        <v>126270.10080786516</v>
      </c>
      <c r="J38" s="5">
        <v>103732.71613232727</v>
      </c>
      <c r="K38" s="5">
        <v>98107.816436196561</v>
      </c>
      <c r="L38" s="5">
        <v>107663.07899047947</v>
      </c>
      <c r="M38" s="5">
        <v>88058.385024609364</v>
      </c>
      <c r="N38" s="5">
        <v>92351.980448163755</v>
      </c>
      <c r="O38" s="5">
        <v>93835.778314824609</v>
      </c>
      <c r="P38" s="5">
        <v>89114.106024739362</v>
      </c>
      <c r="Q38" s="5">
        <v>88301.947778947739</v>
      </c>
      <c r="R38" s="5">
        <v>86624.045962470758</v>
      </c>
      <c r="S38" s="5">
        <v>94141.430728474166</v>
      </c>
      <c r="T38" s="5">
        <v>88195.107511965049</v>
      </c>
      <c r="U38" s="5">
        <v>94267.977314586489</v>
      </c>
      <c r="V38" s="5">
        <v>97714.261732992047</v>
      </c>
      <c r="W38" s="5">
        <v>87750.820928434565</v>
      </c>
    </row>
    <row r="39" spans="1:23">
      <c r="A39" s="6" t="s">
        <v>146</v>
      </c>
      <c r="B39" s="6" t="s">
        <v>115</v>
      </c>
      <c r="C39" s="5">
        <v>36.231495144104144</v>
      </c>
      <c r="D39" s="5">
        <v>21.428417849234812</v>
      </c>
      <c r="E39" s="5">
        <v>10.974654588802784</v>
      </c>
      <c r="F39" s="5">
        <v>8.737281546645475</v>
      </c>
      <c r="G39" s="5">
        <v>26.920767617311611</v>
      </c>
      <c r="H39" s="5">
        <v>11.080129595626881</v>
      </c>
      <c r="I39" s="5">
        <v>12.275764585456482</v>
      </c>
      <c r="J39" s="5">
        <v>12.109018455456239</v>
      </c>
      <c r="K39" s="5">
        <v>21.428735611411636</v>
      </c>
      <c r="L39" s="5">
        <v>19.275257145139356</v>
      </c>
      <c r="M39" s="5">
        <v>35.959720664756524</v>
      </c>
      <c r="N39" s="5">
        <v>41.720310348402641</v>
      </c>
      <c r="O39" s="5">
        <v>26.275105523474508</v>
      </c>
      <c r="P39" s="5">
        <v>44.784994609314587</v>
      </c>
      <c r="Q39" s="5">
        <v>86.613824568623457</v>
      </c>
      <c r="R39" s="5">
        <v>71.234737063501711</v>
      </c>
      <c r="S39" s="5">
        <v>1564.8532813988143</v>
      </c>
      <c r="T39" s="5">
        <v>124.32684686897871</v>
      </c>
      <c r="U39" s="5">
        <v>0</v>
      </c>
      <c r="V39" s="5">
        <v>0</v>
      </c>
      <c r="W39" s="5">
        <v>0</v>
      </c>
    </row>
    <row r="40" spans="1:23">
      <c r="A40" s="6" t="s">
        <v>146</v>
      </c>
      <c r="B40" s="6" t="s">
        <v>116</v>
      </c>
      <c r="C40" s="5">
        <v>160.76182095258912</v>
      </c>
      <c r="D40" s="5">
        <v>65.829291671725329</v>
      </c>
      <c r="E40" s="5">
        <v>34.038535223451653</v>
      </c>
      <c r="F40" s="5">
        <v>17.781458116815866</v>
      </c>
      <c r="G40" s="5">
        <v>159.16423348956684</v>
      </c>
      <c r="H40" s="5">
        <v>20.558643061432925</v>
      </c>
      <c r="I40" s="5">
        <v>34.57843927556263</v>
      </c>
      <c r="J40" s="5">
        <v>38.540917988988113</v>
      </c>
      <c r="K40" s="5">
        <v>108.32145024581517</v>
      </c>
      <c r="L40" s="5">
        <v>80.397419553582409</v>
      </c>
      <c r="M40" s="5">
        <v>185.89626179862137</v>
      </c>
      <c r="N40" s="5">
        <v>117.30900293606052</v>
      </c>
      <c r="O40" s="5">
        <v>48.379427337315107</v>
      </c>
      <c r="P40" s="5">
        <v>15.767062383160917</v>
      </c>
      <c r="Q40" s="5">
        <v>290.26422784304566</v>
      </c>
      <c r="R40" s="5">
        <v>156.3320734347933</v>
      </c>
      <c r="S40" s="5">
        <v>1987.0284595784565</v>
      </c>
      <c r="T40" s="5">
        <v>251.0996597953575</v>
      </c>
      <c r="U40" s="5">
        <v>389.26127336482051</v>
      </c>
      <c r="V40" s="5">
        <v>912.65513843061308</v>
      </c>
      <c r="W40" s="5">
        <v>2014.8216411451997</v>
      </c>
    </row>
    <row r="41" spans="1:23">
      <c r="A41" s="6" t="s">
        <v>146</v>
      </c>
      <c r="B41" s="6" t="s">
        <v>117</v>
      </c>
      <c r="C41" s="5">
        <v>22496.106847203588</v>
      </c>
      <c r="D41" s="5">
        <v>20786.675768717309</v>
      </c>
      <c r="E41" s="5">
        <v>19638.796261304644</v>
      </c>
      <c r="F41" s="5">
        <v>24661.244114984551</v>
      </c>
      <c r="G41" s="5">
        <v>19053.098081126449</v>
      </c>
      <c r="H41" s="5">
        <v>21899.461148454084</v>
      </c>
      <c r="I41" s="5">
        <v>13220.297562521502</v>
      </c>
      <c r="J41" s="5">
        <v>26610.816000158844</v>
      </c>
      <c r="K41" s="5">
        <v>24943.578154367297</v>
      </c>
      <c r="L41" s="5">
        <v>19585.912540316993</v>
      </c>
      <c r="M41" s="5">
        <v>21308.117069226155</v>
      </c>
      <c r="N41" s="5">
        <v>19678.180090598329</v>
      </c>
      <c r="O41" s="5">
        <v>18576.014261158314</v>
      </c>
      <c r="P41" s="5">
        <v>23331.950967328979</v>
      </c>
      <c r="Q41" s="5">
        <v>18026.624197592952</v>
      </c>
      <c r="R41" s="5">
        <v>20706.169750866546</v>
      </c>
      <c r="S41" s="5">
        <v>12489.759938495961</v>
      </c>
      <c r="T41" s="5">
        <v>25144.828889277138</v>
      </c>
      <c r="U41" s="5">
        <v>23582.55183363763</v>
      </c>
      <c r="V41" s="5">
        <v>18494.905948807034</v>
      </c>
      <c r="W41" s="5">
        <v>20109.524052040459</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34988.647050236672</v>
      </c>
      <c r="D43" s="5">
        <v>33527.867596409036</v>
      </c>
      <c r="E43" s="5">
        <v>33618.732725483293</v>
      </c>
      <c r="F43" s="5">
        <v>35149.68618516469</v>
      </c>
      <c r="G43" s="5">
        <v>38843.822423777019</v>
      </c>
      <c r="H43" s="5">
        <v>39203.478974939819</v>
      </c>
      <c r="I43" s="5">
        <v>39740.618272405489</v>
      </c>
      <c r="J43" s="5">
        <v>41722.552567408515</v>
      </c>
      <c r="K43" s="5">
        <v>45692.305138229174</v>
      </c>
      <c r="L43" s="5">
        <v>45132.553420639029</v>
      </c>
      <c r="M43" s="5">
        <v>50411.4175949247</v>
      </c>
      <c r="N43" s="5">
        <v>45344.076680550112</v>
      </c>
      <c r="O43" s="5">
        <v>44926.882568671099</v>
      </c>
      <c r="P43" s="5">
        <v>46599.476901966904</v>
      </c>
      <c r="Q43" s="5">
        <v>49124.942924542032</v>
      </c>
      <c r="R43" s="5">
        <v>48548.870853616187</v>
      </c>
      <c r="S43" s="5">
        <v>44856.571885056153</v>
      </c>
      <c r="T43" s="5">
        <v>45759.724824851182</v>
      </c>
      <c r="U43" s="5">
        <v>46815.028121533534</v>
      </c>
      <c r="V43" s="5">
        <v>43215.215320955052</v>
      </c>
      <c r="W43" s="5">
        <v>48443.221798949526</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178605.44788710948</v>
      </c>
      <c r="D45" s="17">
        <v>191111.47491495352</v>
      </c>
      <c r="E45" s="17">
        <v>189448.20894791186</v>
      </c>
      <c r="F45" s="17">
        <v>181404.77918239441</v>
      </c>
      <c r="G45" s="17">
        <v>172903.0068464448</v>
      </c>
      <c r="H45" s="17">
        <v>170053.11206098285</v>
      </c>
      <c r="I45" s="17">
        <v>179277.87084665318</v>
      </c>
      <c r="J45" s="17">
        <v>172116.73463633907</v>
      </c>
      <c r="K45" s="17">
        <v>168873.44991465023</v>
      </c>
      <c r="L45" s="17">
        <v>172481.21762813421</v>
      </c>
      <c r="M45" s="17">
        <v>159999.77567122359</v>
      </c>
      <c r="N45" s="17">
        <v>157533.26653259667</v>
      </c>
      <c r="O45" s="17">
        <v>157413.32967751482</v>
      </c>
      <c r="P45" s="17">
        <v>159106.08595102772</v>
      </c>
      <c r="Q45" s="17">
        <v>155830.39295349439</v>
      </c>
      <c r="R45" s="17">
        <v>156106.65337745179</v>
      </c>
      <c r="S45" s="17">
        <v>155039.64429300354</v>
      </c>
      <c r="T45" s="17">
        <v>159475.0877327577</v>
      </c>
      <c r="U45" s="17">
        <v>165054.81854312247</v>
      </c>
      <c r="V45" s="17">
        <v>160337.03814118475</v>
      </c>
      <c r="W45" s="17">
        <v>158318.38842056977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10337.122543028712</v>
      </c>
      <c r="D50" s="5">
        <v>10338.825223622291</v>
      </c>
      <c r="E50" s="5">
        <v>7358.3009301202428</v>
      </c>
      <c r="F50" s="5">
        <v>8264.4597605198378</v>
      </c>
      <c r="G50" s="5">
        <v>6856.8986265195617</v>
      </c>
      <c r="H50" s="5">
        <v>6431.8744242080766</v>
      </c>
      <c r="I50" s="5">
        <v>7238.5836256371485</v>
      </c>
      <c r="J50" s="5">
        <v>7745.1332307187813</v>
      </c>
      <c r="K50" s="5">
        <v>7122.4708840854792</v>
      </c>
      <c r="L50" s="5">
        <v>7232.4149850273589</v>
      </c>
      <c r="M50" s="5">
        <v>6086.2548214882127</v>
      </c>
      <c r="N50" s="5">
        <v>7002.1716338714386</v>
      </c>
      <c r="O50" s="5">
        <v>7696.3759704167323</v>
      </c>
      <c r="P50" s="5">
        <v>8606.2157002671647</v>
      </c>
      <c r="Q50" s="5">
        <v>5098.4532809717266</v>
      </c>
      <c r="R50" s="5">
        <v>5471.2702907741641</v>
      </c>
      <c r="S50" s="5">
        <v>0</v>
      </c>
      <c r="T50" s="5">
        <v>0</v>
      </c>
      <c r="U50" s="5">
        <v>0</v>
      </c>
      <c r="V50" s="5">
        <v>0</v>
      </c>
      <c r="W50" s="5">
        <v>0</v>
      </c>
    </row>
    <row r="51" spans="1:23">
      <c r="A51" s="6" t="s">
        <v>147</v>
      </c>
      <c r="B51" s="6" t="s">
        <v>116</v>
      </c>
      <c r="C51" s="5">
        <v>614.17481361978832</v>
      </c>
      <c r="D51" s="5">
        <v>759.71295713177869</v>
      </c>
      <c r="E51" s="5">
        <v>1302.6472714044919</v>
      </c>
      <c r="F51" s="5">
        <v>1421.9901961720982</v>
      </c>
      <c r="G51" s="5">
        <v>1191.0672191616991</v>
      </c>
      <c r="H51" s="5">
        <v>1078.6232146649543</v>
      </c>
      <c r="I51" s="5">
        <v>1249.8178787105392</v>
      </c>
      <c r="J51" s="5">
        <v>1339.6961781914983</v>
      </c>
      <c r="K51" s="5">
        <v>1174.0576193474692</v>
      </c>
      <c r="L51" s="5">
        <v>1229.0137996383301</v>
      </c>
      <c r="M51" s="5">
        <v>969.68712576077951</v>
      </c>
      <c r="N51" s="5">
        <v>1041.3406479434998</v>
      </c>
      <c r="O51" s="5">
        <v>1280.551570736867</v>
      </c>
      <c r="P51" s="5">
        <v>1412.0316489672953</v>
      </c>
      <c r="Q51" s="5">
        <v>1602.4501768122668</v>
      </c>
      <c r="R51" s="5">
        <v>1592.3007715765445</v>
      </c>
      <c r="S51" s="5">
        <v>16572.456102365773</v>
      </c>
      <c r="T51" s="5">
        <v>7187.2766235850677</v>
      </c>
      <c r="U51" s="5">
        <v>6103.5579613154823</v>
      </c>
      <c r="V51" s="5">
        <v>14963.055894833256</v>
      </c>
      <c r="W51" s="5">
        <v>15124.097723194531</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18405.951786530608</v>
      </c>
      <c r="D54" s="5">
        <v>16433.202239593167</v>
      </c>
      <c r="E54" s="5">
        <v>16895.746752412157</v>
      </c>
      <c r="F54" s="5">
        <v>16332.328565982178</v>
      </c>
      <c r="G54" s="5">
        <v>17784.955328407112</v>
      </c>
      <c r="H54" s="5">
        <v>17491.347857575769</v>
      </c>
      <c r="I54" s="5">
        <v>16230.97258146393</v>
      </c>
      <c r="J54" s="5">
        <v>16188.366258609878</v>
      </c>
      <c r="K54" s="5">
        <v>16105.637699430099</v>
      </c>
      <c r="L54" s="5">
        <v>15938.200212131591</v>
      </c>
      <c r="M54" s="5">
        <v>17251.572548504886</v>
      </c>
      <c r="N54" s="5">
        <v>15516.53386433967</v>
      </c>
      <c r="O54" s="5">
        <v>14177.682741748438</v>
      </c>
      <c r="P54" s="5">
        <v>13744.376251736725</v>
      </c>
      <c r="Q54" s="5">
        <v>14152.364093619399</v>
      </c>
      <c r="R54" s="5">
        <v>13031.522417857694</v>
      </c>
      <c r="S54" s="5">
        <v>10980.403387567885</v>
      </c>
      <c r="T54" s="5">
        <v>11267.846401284836</v>
      </c>
      <c r="U54" s="5">
        <v>11185.891728737251</v>
      </c>
      <c r="V54" s="5">
        <v>10830.825166285911</v>
      </c>
      <c r="W54" s="5">
        <v>11702.74098186025</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29357.249143179106</v>
      </c>
      <c r="D56" s="17">
        <v>27531.740420347236</v>
      </c>
      <c r="E56" s="17">
        <v>25556.694953936891</v>
      </c>
      <c r="F56" s="17">
        <v>26018.778522674114</v>
      </c>
      <c r="G56" s="17">
        <v>25832.921174088373</v>
      </c>
      <c r="H56" s="17">
        <v>25001.845496448801</v>
      </c>
      <c r="I56" s="17">
        <v>24719.374085811618</v>
      </c>
      <c r="J56" s="17">
        <v>25273.195667520158</v>
      </c>
      <c r="K56" s="17">
        <v>24402.166202863045</v>
      </c>
      <c r="L56" s="17">
        <v>24399.628996797277</v>
      </c>
      <c r="M56" s="17">
        <v>24307.51449575388</v>
      </c>
      <c r="N56" s="17">
        <v>23560.046146154607</v>
      </c>
      <c r="O56" s="17">
        <v>23154.610282902038</v>
      </c>
      <c r="P56" s="17">
        <v>23762.623600971187</v>
      </c>
      <c r="Q56" s="17">
        <v>20853.267551403391</v>
      </c>
      <c r="R56" s="17">
        <v>20095.093480208401</v>
      </c>
      <c r="S56" s="17">
        <v>27552.85948993366</v>
      </c>
      <c r="T56" s="17">
        <v>18455.123024869903</v>
      </c>
      <c r="U56" s="17">
        <v>17289.449690052734</v>
      </c>
      <c r="V56" s="17">
        <v>25793.881061119166</v>
      </c>
      <c r="W56" s="17">
        <v>26826.838705054783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70518.007243199201</v>
      </c>
      <c r="D63" s="5">
        <v>56040.280999099188</v>
      </c>
      <c r="E63" s="5">
        <v>55727.782060097023</v>
      </c>
      <c r="F63" s="5">
        <v>63242.318089446373</v>
      </c>
      <c r="G63" s="5">
        <v>60195.397604903796</v>
      </c>
      <c r="H63" s="5">
        <v>63592.815752230817</v>
      </c>
      <c r="I63" s="5">
        <v>42121.109479232189</v>
      </c>
      <c r="J63" s="5">
        <v>62609.393934595733</v>
      </c>
      <c r="K63" s="5">
        <v>60232.966957057513</v>
      </c>
      <c r="L63" s="5">
        <v>48424.536804813397</v>
      </c>
      <c r="M63" s="5">
        <v>60751.288581702822</v>
      </c>
      <c r="N63" s="5">
        <v>54635.047601919359</v>
      </c>
      <c r="O63" s="5">
        <v>53691.218600843451</v>
      </c>
      <c r="P63" s="5">
        <v>61569.404612726976</v>
      </c>
      <c r="Q63" s="5">
        <v>59688.892518604793</v>
      </c>
      <c r="R63" s="5">
        <v>66758.927984157111</v>
      </c>
      <c r="S63" s="5">
        <v>41226.367143553558</v>
      </c>
      <c r="T63" s="5">
        <v>66998.022188085059</v>
      </c>
      <c r="U63" s="5">
        <v>59652.760389239731</v>
      </c>
      <c r="V63" s="5">
        <v>47944.834827504979</v>
      </c>
      <c r="W63" s="5">
        <v>67532.161878119456</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5758.647732198222</v>
      </c>
      <c r="D65" s="5">
        <v>5553.5754343163135</v>
      </c>
      <c r="E65" s="5">
        <v>5283.1080428337273</v>
      </c>
      <c r="F65" s="5">
        <v>5734.7599025778572</v>
      </c>
      <c r="G65" s="5">
        <v>5936.175945093205</v>
      </c>
      <c r="H65" s="5">
        <v>5914.5322209204978</v>
      </c>
      <c r="I65" s="5">
        <v>5527.9198565411425</v>
      </c>
      <c r="J65" s="5">
        <v>5461.4371304374872</v>
      </c>
      <c r="K65" s="5">
        <v>5355.763483833477</v>
      </c>
      <c r="L65" s="5">
        <v>5396.352981379433</v>
      </c>
      <c r="M65" s="5">
        <v>5816.4261803780319</v>
      </c>
      <c r="N65" s="5">
        <v>5508.9629304282853</v>
      </c>
      <c r="O65" s="5">
        <v>5250.2621580339746</v>
      </c>
      <c r="P65" s="5">
        <v>5699.0750921351282</v>
      </c>
      <c r="Q65" s="5">
        <v>5842.3818135450956</v>
      </c>
      <c r="R65" s="5">
        <v>5919.3459533965643</v>
      </c>
      <c r="S65" s="5">
        <v>5541.3349353098083</v>
      </c>
      <c r="T65" s="5">
        <v>5486.1007804153169</v>
      </c>
      <c r="U65" s="5">
        <v>5370.6590399970291</v>
      </c>
      <c r="V65" s="5">
        <v>5411.2021578978511</v>
      </c>
      <c r="W65" s="5">
        <v>5826.8248956484667</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76276.654975397425</v>
      </c>
      <c r="D67" s="17">
        <v>61593.856433415502</v>
      </c>
      <c r="E67" s="17">
        <v>61010.890102930753</v>
      </c>
      <c r="F67" s="17">
        <v>68977.077992024235</v>
      </c>
      <c r="G67" s="17">
        <v>66131.573549997003</v>
      </c>
      <c r="H67" s="17">
        <v>69507.347973151322</v>
      </c>
      <c r="I67" s="17">
        <v>47649.029335773332</v>
      </c>
      <c r="J67" s="17">
        <v>68070.831065033213</v>
      </c>
      <c r="K67" s="17">
        <v>65588.730440890984</v>
      </c>
      <c r="L67" s="17">
        <v>53820.889786192827</v>
      </c>
      <c r="M67" s="17">
        <v>66567.714762080854</v>
      </c>
      <c r="N67" s="17">
        <v>60144.010532347645</v>
      </c>
      <c r="O67" s="17">
        <v>58941.480758877427</v>
      </c>
      <c r="P67" s="17">
        <v>67268.479704862111</v>
      </c>
      <c r="Q67" s="17">
        <v>65531.274332149886</v>
      </c>
      <c r="R67" s="17">
        <v>72678.273937553677</v>
      </c>
      <c r="S67" s="17">
        <v>46767.702078863367</v>
      </c>
      <c r="T67" s="17">
        <v>72484.122968500378</v>
      </c>
      <c r="U67" s="17">
        <v>65023.419429236761</v>
      </c>
      <c r="V67" s="17">
        <v>53356.036985402832</v>
      </c>
      <c r="W67" s="17">
        <v>73358.986773767916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403171.49527942477</v>
      </c>
      <c r="D4" s="5">
        <v>376706.81652361725</v>
      </c>
      <c r="E4" s="5">
        <v>380707.75313326245</v>
      </c>
      <c r="F4" s="5">
        <v>361157.0276788628</v>
      </c>
      <c r="G4" s="5">
        <v>357681.71312064916</v>
      </c>
      <c r="H4" s="5">
        <v>352201.97760766151</v>
      </c>
      <c r="I4" s="5">
        <v>370851.97975285002</v>
      </c>
      <c r="J4" s="5">
        <v>354063.89285222505</v>
      </c>
      <c r="K4" s="5">
        <v>281761.97437946283</v>
      </c>
      <c r="L4" s="5">
        <v>297718.02757663955</v>
      </c>
      <c r="M4" s="5">
        <v>288930.94433140074</v>
      </c>
      <c r="N4" s="5">
        <v>301834.58934388409</v>
      </c>
      <c r="O4" s="5">
        <v>302459.19416538277</v>
      </c>
      <c r="P4" s="5">
        <v>300643.21213287627</v>
      </c>
      <c r="Q4" s="5">
        <v>294277.58949850866</v>
      </c>
      <c r="R4" s="5">
        <v>292986.99529572908</v>
      </c>
      <c r="S4" s="5">
        <v>293144.55763009767</v>
      </c>
      <c r="T4" s="5">
        <v>299045.91870036931</v>
      </c>
      <c r="U4" s="5">
        <v>296219.48337344389</v>
      </c>
      <c r="V4" s="5">
        <v>290298.09981513151</v>
      </c>
      <c r="W4" s="5">
        <v>287132.54064476304</v>
      </c>
      <c r="X4" s="19"/>
    </row>
    <row r="5" spans="1:24">
      <c r="A5" s="6" t="s">
        <v>77</v>
      </c>
      <c r="B5" s="6" t="s">
        <v>114</v>
      </c>
      <c r="C5" s="5">
        <v>120923.32849394472</v>
      </c>
      <c r="D5" s="5">
        <v>139295.86041386492</v>
      </c>
      <c r="E5" s="5">
        <v>138267.77741543835</v>
      </c>
      <c r="F5" s="5">
        <v>137548.15397250737</v>
      </c>
      <c r="G5" s="5">
        <v>132101.14734234996</v>
      </c>
      <c r="H5" s="5">
        <v>125653.07081721538</v>
      </c>
      <c r="I5" s="5">
        <v>138068.28490799191</v>
      </c>
      <c r="J5" s="5">
        <v>119632.13012887166</v>
      </c>
      <c r="K5" s="5">
        <v>116392.24321942691</v>
      </c>
      <c r="L5" s="5">
        <v>114945.20624660129</v>
      </c>
      <c r="M5" s="5">
        <v>95250.912697725347</v>
      </c>
      <c r="N5" s="5">
        <v>97427.30701934117</v>
      </c>
      <c r="O5" s="5">
        <v>97824.785076045679</v>
      </c>
      <c r="P5" s="5">
        <v>95273.021861243731</v>
      </c>
      <c r="Q5" s="5">
        <v>95421.556561925041</v>
      </c>
      <c r="R5" s="5">
        <v>91156.680163341734</v>
      </c>
      <c r="S5" s="5">
        <v>96961.203368071408</v>
      </c>
      <c r="T5" s="5">
        <v>97228.992267555645</v>
      </c>
      <c r="U5" s="5">
        <v>100869.56089001907</v>
      </c>
      <c r="V5" s="5">
        <v>100748.99114795252</v>
      </c>
      <c r="W5" s="5">
        <v>95914.847127918896</v>
      </c>
      <c r="X5" s="19"/>
    </row>
    <row r="6" spans="1:24">
      <c r="A6" s="6" t="s">
        <v>77</v>
      </c>
      <c r="B6" s="6" t="s">
        <v>115</v>
      </c>
      <c r="C6" s="5">
        <v>19444.668573754818</v>
      </c>
      <c r="D6" s="5">
        <v>19431.54657361448</v>
      </c>
      <c r="E6" s="5">
        <v>18235.302172592041</v>
      </c>
      <c r="F6" s="5">
        <v>13975.933656587611</v>
      </c>
      <c r="G6" s="5">
        <v>13983.784345465023</v>
      </c>
      <c r="H6" s="5">
        <v>13969.864343567766</v>
      </c>
      <c r="I6" s="5">
        <v>14008.210551792836</v>
      </c>
      <c r="J6" s="5">
        <v>13595.420919205901</v>
      </c>
      <c r="K6" s="5">
        <v>13598.292359615964</v>
      </c>
      <c r="L6" s="5">
        <v>13595.155720460169</v>
      </c>
      <c r="M6" s="5">
        <v>13644.304215914262</v>
      </c>
      <c r="N6" s="5">
        <v>18904.545343587659</v>
      </c>
      <c r="O6" s="5">
        <v>22065.457806882663</v>
      </c>
      <c r="P6" s="5">
        <v>13757.452093699367</v>
      </c>
      <c r="Q6" s="5">
        <v>24626.597388972154</v>
      </c>
      <c r="R6" s="5">
        <v>19950.388483141247</v>
      </c>
      <c r="S6" s="5">
        <v>40404.587512580605</v>
      </c>
      <c r="T6" s="5">
        <v>15934.699471593785</v>
      </c>
      <c r="U6" s="5">
        <v>16935.790498727776</v>
      </c>
      <c r="V6" s="5">
        <v>35920.859657591122</v>
      </c>
      <c r="W6" s="5">
        <v>14623.039958755357</v>
      </c>
      <c r="X6" s="19"/>
    </row>
    <row r="7" spans="1:24">
      <c r="A7" s="6" t="s">
        <v>77</v>
      </c>
      <c r="B7" s="6" t="s">
        <v>116</v>
      </c>
      <c r="C7" s="5">
        <v>882.91658361613611</v>
      </c>
      <c r="D7" s="5">
        <v>828.43674362429749</v>
      </c>
      <c r="E7" s="5">
        <v>1424.4750880236809</v>
      </c>
      <c r="F7" s="5">
        <v>312.84819641122704</v>
      </c>
      <c r="G7" s="5">
        <v>132.71219142031418</v>
      </c>
      <c r="H7" s="5">
        <v>34.403582595278657</v>
      </c>
      <c r="I7" s="5">
        <v>31.461130117111114</v>
      </c>
      <c r="J7" s="5">
        <v>242.43909802633578</v>
      </c>
      <c r="K7" s="5">
        <v>89.564139406601186</v>
      </c>
      <c r="L7" s="5">
        <v>59.108091239860016</v>
      </c>
      <c r="M7" s="5">
        <v>194.49073146177633</v>
      </c>
      <c r="N7" s="5">
        <v>260.4521555196722</v>
      </c>
      <c r="O7" s="5">
        <v>205.7027115928687</v>
      </c>
      <c r="P7" s="5">
        <v>355.47483255166918</v>
      </c>
      <c r="Q7" s="5">
        <v>947.51779951348601</v>
      </c>
      <c r="R7" s="5">
        <v>866.18721082050718</v>
      </c>
      <c r="S7" s="5">
        <v>14402.792620759155</v>
      </c>
      <c r="T7" s="5">
        <v>2267.3880886714028</v>
      </c>
      <c r="U7" s="5">
        <v>2130.2783133594739</v>
      </c>
      <c r="V7" s="5">
        <v>10534.438310982481</v>
      </c>
      <c r="W7" s="5">
        <v>1355.3112544327641</v>
      </c>
      <c r="X7" s="19"/>
    </row>
    <row r="8" spans="1:24">
      <c r="A8" s="6" t="s">
        <v>77</v>
      </c>
      <c r="B8" s="6" t="s">
        <v>117</v>
      </c>
      <c r="C8" s="5">
        <v>113866.50103957894</v>
      </c>
      <c r="D8" s="5">
        <v>95316.808816546196</v>
      </c>
      <c r="E8" s="5">
        <v>93788.78023226629</v>
      </c>
      <c r="F8" s="5">
        <v>116075.30206124939</v>
      </c>
      <c r="G8" s="5">
        <v>99268.04395691707</v>
      </c>
      <c r="H8" s="5">
        <v>112407.71000831752</v>
      </c>
      <c r="I8" s="5">
        <v>65755.481222397008</v>
      </c>
      <c r="J8" s="5">
        <v>124255.52946321527</v>
      </c>
      <c r="K8" s="5">
        <v>113539.28966837337</v>
      </c>
      <c r="L8" s="5">
        <v>88225.438531481414</v>
      </c>
      <c r="M8" s="5">
        <v>110945.00933377897</v>
      </c>
      <c r="N8" s="5">
        <v>95857.581877458288</v>
      </c>
      <c r="O8" s="5">
        <v>94157.172152832121</v>
      </c>
      <c r="P8" s="5">
        <v>115844.00157743234</v>
      </c>
      <c r="Q8" s="5">
        <v>103073.93114323818</v>
      </c>
      <c r="R8" s="5">
        <v>117188.74701052246</v>
      </c>
      <c r="S8" s="5">
        <v>79688.773041744003</v>
      </c>
      <c r="T8" s="5">
        <v>133169.11028455509</v>
      </c>
      <c r="U8" s="5">
        <v>125389.30921312433</v>
      </c>
      <c r="V8" s="5">
        <v>98947.387458785131</v>
      </c>
      <c r="W8" s="5">
        <v>125346.81750623294</v>
      </c>
      <c r="X8" s="19"/>
    </row>
    <row r="9" spans="1:24">
      <c r="A9" s="6" t="s">
        <v>77</v>
      </c>
      <c r="B9" s="6" t="s">
        <v>118</v>
      </c>
      <c r="C9" s="5">
        <v>112.54957519632987</v>
      </c>
      <c r="D9" s="5">
        <v>83.277048111636773</v>
      </c>
      <c r="E9" s="5">
        <v>179.36411269224632</v>
      </c>
      <c r="F9" s="5">
        <v>672.71247375641065</v>
      </c>
      <c r="G9" s="5">
        <v>62.276824580147014</v>
      </c>
      <c r="H9" s="5">
        <v>159.25506630471165</v>
      </c>
      <c r="I9" s="5">
        <v>37.194234917096658</v>
      </c>
      <c r="J9" s="5">
        <v>239.74512061935542</v>
      </c>
      <c r="K9" s="5">
        <v>761.60041910665745</v>
      </c>
      <c r="L9" s="5">
        <v>1048.8623218460232</v>
      </c>
      <c r="M9" s="5">
        <v>2102.1955607513546</v>
      </c>
      <c r="N9" s="5">
        <v>4707.4457957813265</v>
      </c>
      <c r="O9" s="5">
        <v>5505.4668287997838</v>
      </c>
      <c r="P9" s="5">
        <v>4582.8301836421797</v>
      </c>
      <c r="Q9" s="5">
        <v>8968.7415421545975</v>
      </c>
      <c r="R9" s="5">
        <v>10115.563159771005</v>
      </c>
      <c r="S9" s="5">
        <v>13556.569754674145</v>
      </c>
      <c r="T9" s="5">
        <v>10081.801693720841</v>
      </c>
      <c r="U9" s="5">
        <v>11697.266777788911</v>
      </c>
      <c r="V9" s="5">
        <v>12555.010029513051</v>
      </c>
      <c r="W9" s="5">
        <v>13483.43020693313</v>
      </c>
      <c r="X9" s="19"/>
    </row>
    <row r="10" spans="1:24">
      <c r="A10" s="6" t="s">
        <v>77</v>
      </c>
      <c r="B10" s="6" t="s">
        <v>120</v>
      </c>
      <c r="C10" s="5">
        <v>77412.744675377719</v>
      </c>
      <c r="D10" s="5">
        <v>81511.344760881286</v>
      </c>
      <c r="E10" s="5">
        <v>81918.749024951889</v>
      </c>
      <c r="F10" s="5">
        <v>85060.646420031335</v>
      </c>
      <c r="G10" s="5">
        <v>92529.52162040885</v>
      </c>
      <c r="H10" s="5">
        <v>93684.7777289308</v>
      </c>
      <c r="I10" s="5">
        <v>90624.966717393952</v>
      </c>
      <c r="J10" s="5">
        <v>93959.003603816585</v>
      </c>
      <c r="K10" s="5">
        <v>96699.492421020419</v>
      </c>
      <c r="L10" s="5">
        <v>95905.094037484523</v>
      </c>
      <c r="M10" s="5">
        <v>103268.56447900749</v>
      </c>
      <c r="N10" s="5">
        <v>93482.938364618327</v>
      </c>
      <c r="O10" s="5">
        <v>91358.512441464656</v>
      </c>
      <c r="P10" s="5">
        <v>93269.354467369543</v>
      </c>
      <c r="Q10" s="5">
        <v>97322.669208957872</v>
      </c>
      <c r="R10" s="5">
        <v>93905.549341965729</v>
      </c>
      <c r="S10" s="5">
        <v>84435.198997757601</v>
      </c>
      <c r="T10" s="5">
        <v>83594.867048396598</v>
      </c>
      <c r="U10" s="5">
        <v>80879.583029084548</v>
      </c>
      <c r="V10" s="5">
        <v>79138.725004645807</v>
      </c>
      <c r="W10" s="5">
        <v>85941.489057924278</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735814.20422089344</v>
      </c>
      <c r="D12" s="17">
        <v>713174.0908802601</v>
      </c>
      <c r="E12" s="17">
        <v>714522.20117922709</v>
      </c>
      <c r="F12" s="17">
        <v>714802.62445940613</v>
      </c>
      <c r="G12" s="17">
        <v>695759.19940179051</v>
      </c>
      <c r="H12" s="17">
        <v>698111.05915459292</v>
      </c>
      <c r="I12" s="17">
        <v>679377.5785174598</v>
      </c>
      <c r="J12" s="17">
        <v>705988.16118598008</v>
      </c>
      <c r="K12" s="17">
        <v>622842.45660641277</v>
      </c>
      <c r="L12" s="17">
        <v>611496.89252575289</v>
      </c>
      <c r="M12" s="17">
        <v>614336.42135004001</v>
      </c>
      <c r="N12" s="17">
        <v>612474.85990019049</v>
      </c>
      <c r="O12" s="17">
        <v>613576.29118300066</v>
      </c>
      <c r="P12" s="17">
        <v>623725.34714881517</v>
      </c>
      <c r="Q12" s="17">
        <v>624638.60314326989</v>
      </c>
      <c r="R12" s="17">
        <v>626170.11066529178</v>
      </c>
      <c r="S12" s="17">
        <v>622593.68292568461</v>
      </c>
      <c r="T12" s="17">
        <v>641322.77755486267</v>
      </c>
      <c r="U12" s="17">
        <v>634121.27209554799</v>
      </c>
      <c r="V12" s="17">
        <v>628143.51142460154</v>
      </c>
      <c r="W12" s="17">
        <v>623797.47575696046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194219.67045527839</v>
      </c>
      <c r="D15" s="5">
        <v>182042.44199105375</v>
      </c>
      <c r="E15" s="5">
        <v>160669.45193176685</v>
      </c>
      <c r="F15" s="5">
        <v>152076.17352325461</v>
      </c>
      <c r="G15" s="5">
        <v>148739.59369288429</v>
      </c>
      <c r="H15" s="5">
        <v>143682.34402473431</v>
      </c>
      <c r="I15" s="5">
        <v>156343.4132669048</v>
      </c>
      <c r="J15" s="5">
        <v>147893.5444442076</v>
      </c>
      <c r="K15" s="5">
        <v>113466.09283091503</v>
      </c>
      <c r="L15" s="5">
        <v>125769.40750266331</v>
      </c>
      <c r="M15" s="5">
        <v>120223.22988146964</v>
      </c>
      <c r="N15" s="5">
        <v>114165.57600000245</v>
      </c>
      <c r="O15" s="5">
        <v>114165.57600000064</v>
      </c>
      <c r="P15" s="5">
        <v>114165.57599999811</v>
      </c>
      <c r="Q15" s="5">
        <v>114478.35839999926</v>
      </c>
      <c r="R15" s="5">
        <v>114165.57600000028</v>
      </c>
      <c r="S15" s="5">
        <v>114165.57599999929</v>
      </c>
      <c r="T15" s="5">
        <v>114165.57600000617</v>
      </c>
      <c r="U15" s="5">
        <v>114478.35840000033</v>
      </c>
      <c r="V15" s="5">
        <v>114165.57600000047</v>
      </c>
      <c r="W15" s="5">
        <v>113858.69773978319</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259.82510399998915</v>
      </c>
      <c r="D17" s="5">
        <v>259.82510399998966</v>
      </c>
      <c r="E17" s="5">
        <v>781.61086079999029</v>
      </c>
      <c r="F17" s="5">
        <v>490.78075200000745</v>
      </c>
      <c r="G17" s="5">
        <v>490.78075200000683</v>
      </c>
      <c r="H17" s="5">
        <v>490.78075200000575</v>
      </c>
      <c r="I17" s="5">
        <v>492.12535680000531</v>
      </c>
      <c r="J17" s="5">
        <v>490.78075200000421</v>
      </c>
      <c r="K17" s="5">
        <v>490.78075200000387</v>
      </c>
      <c r="L17" s="5">
        <v>490.78075200000512</v>
      </c>
      <c r="M17" s="5">
        <v>492.12535680000468</v>
      </c>
      <c r="N17" s="5">
        <v>490.7807520000049</v>
      </c>
      <c r="O17" s="5">
        <v>752.7504951325958</v>
      </c>
      <c r="P17" s="5">
        <v>490.78075200000671</v>
      </c>
      <c r="Q17" s="5">
        <v>4968.829453580297</v>
      </c>
      <c r="R17" s="5">
        <v>1168.9524054071255</v>
      </c>
      <c r="S17" s="5">
        <v>13642.461599858887</v>
      </c>
      <c r="T17" s="5">
        <v>2659.2311297983874</v>
      </c>
      <c r="U17" s="5">
        <v>3028.5007283170266</v>
      </c>
      <c r="V17" s="5">
        <v>13264.458643644924</v>
      </c>
      <c r="W17" s="5">
        <v>2803.3096373916774</v>
      </c>
    </row>
    <row r="18" spans="1:23">
      <c r="A18" s="6" t="s">
        <v>128</v>
      </c>
      <c r="B18" s="6" t="s">
        <v>116</v>
      </c>
      <c r="C18" s="5">
        <v>107.83534066795745</v>
      </c>
      <c r="D18" s="5">
        <v>3.0090575211312061</v>
      </c>
      <c r="E18" s="5">
        <v>84.712510887365553</v>
      </c>
      <c r="F18" s="5">
        <v>211.43005234105442</v>
      </c>
      <c r="G18" s="5">
        <v>0</v>
      </c>
      <c r="H18" s="5">
        <v>0</v>
      </c>
      <c r="I18" s="5">
        <v>0</v>
      </c>
      <c r="J18" s="5">
        <v>3.726249784787147</v>
      </c>
      <c r="K18" s="5">
        <v>0</v>
      </c>
      <c r="L18" s="5">
        <v>0</v>
      </c>
      <c r="M18" s="5">
        <v>14.968126251112022</v>
      </c>
      <c r="N18" s="5">
        <v>131.19256845579648</v>
      </c>
      <c r="O18" s="5">
        <v>119.22967850816062</v>
      </c>
      <c r="P18" s="5">
        <v>209.56083631450886</v>
      </c>
      <c r="Q18" s="5">
        <v>221.13128806015359</v>
      </c>
      <c r="R18" s="5">
        <v>298.27679687569292</v>
      </c>
      <c r="S18" s="5">
        <v>3419.1379105654096</v>
      </c>
      <c r="T18" s="5">
        <v>501.17968652829018</v>
      </c>
      <c r="U18" s="5">
        <v>341.36574603336243</v>
      </c>
      <c r="V18" s="5">
        <v>1181.5053330036362</v>
      </c>
      <c r="W18" s="5">
        <v>316.96203065368508</v>
      </c>
    </row>
    <row r="19" spans="1:23">
      <c r="A19" s="6" t="s">
        <v>128</v>
      </c>
      <c r="B19" s="6" t="s">
        <v>117</v>
      </c>
      <c r="C19" s="5">
        <v>15899.483564339318</v>
      </c>
      <c r="D19" s="5">
        <v>13590.140869511433</v>
      </c>
      <c r="E19" s="5">
        <v>13262.298340577081</v>
      </c>
      <c r="F19" s="5">
        <v>20921.70204383447</v>
      </c>
      <c r="G19" s="5">
        <v>13128.021646223926</v>
      </c>
      <c r="H19" s="5">
        <v>15845.054291974295</v>
      </c>
      <c r="I19" s="5">
        <v>5618.80492312346</v>
      </c>
      <c r="J19" s="5">
        <v>24704.871649937457</v>
      </c>
      <c r="K19" s="5">
        <v>23161.651537602153</v>
      </c>
      <c r="L19" s="5">
        <v>14971.498859636955</v>
      </c>
      <c r="M19" s="5">
        <v>18368.909753333905</v>
      </c>
      <c r="N19" s="5">
        <v>16723.950817991106</v>
      </c>
      <c r="O19" s="5">
        <v>16690.259145175576</v>
      </c>
      <c r="P19" s="5">
        <v>24602.28735204698</v>
      </c>
      <c r="Q19" s="5">
        <v>19625.982366554486</v>
      </c>
      <c r="R19" s="5">
        <v>22471.228887602047</v>
      </c>
      <c r="S19" s="5">
        <v>24264.949173660701</v>
      </c>
      <c r="T19" s="5">
        <v>39269.245503264683</v>
      </c>
      <c r="U19" s="5">
        <v>40339.48386567687</v>
      </c>
      <c r="V19" s="5">
        <v>30679.292619325726</v>
      </c>
      <c r="W19" s="5">
        <v>34810.96745235096</v>
      </c>
    </row>
    <row r="20" spans="1:23">
      <c r="A20" s="6" t="s">
        <v>128</v>
      </c>
      <c r="B20" s="6" t="s">
        <v>118</v>
      </c>
      <c r="C20" s="5">
        <v>59.313082105782115</v>
      </c>
      <c r="D20" s="5">
        <v>29.311032458804309</v>
      </c>
      <c r="E20" s="5">
        <v>48.330341644200907</v>
      </c>
      <c r="F20" s="5">
        <v>276.27480436308514</v>
      </c>
      <c r="G20" s="5">
        <v>0</v>
      </c>
      <c r="H20" s="5">
        <v>75.137071135634329</v>
      </c>
      <c r="I20" s="5">
        <v>0</v>
      </c>
      <c r="J20" s="5">
        <v>26.941829099909036</v>
      </c>
      <c r="K20" s="5">
        <v>255.51673500327973</v>
      </c>
      <c r="L20" s="5">
        <v>413.39388080426107</v>
      </c>
      <c r="M20" s="5">
        <v>823.56381464868355</v>
      </c>
      <c r="N20" s="5">
        <v>795.43257364227236</v>
      </c>
      <c r="O20" s="5">
        <v>844.70721342491083</v>
      </c>
      <c r="P20" s="5">
        <v>1201.1642253762332</v>
      </c>
      <c r="Q20" s="5">
        <v>954.90104455029643</v>
      </c>
      <c r="R20" s="5">
        <v>1690.5001987198996</v>
      </c>
      <c r="S20" s="5">
        <v>4901.6188426118524</v>
      </c>
      <c r="T20" s="5">
        <v>1896.5600761634255</v>
      </c>
      <c r="U20" s="5">
        <v>3150.9835627779353</v>
      </c>
      <c r="V20" s="5">
        <v>3914.1833587666983</v>
      </c>
      <c r="W20" s="5">
        <v>4903.4076261392338</v>
      </c>
    </row>
    <row r="21" spans="1:23">
      <c r="A21" s="6" t="s">
        <v>128</v>
      </c>
      <c r="B21" s="6" t="s">
        <v>120</v>
      </c>
      <c r="C21" s="5">
        <v>12008.109698941847</v>
      </c>
      <c r="D21" s="5">
        <v>13843.758013166611</v>
      </c>
      <c r="E21" s="5">
        <v>14260.726725812703</v>
      </c>
      <c r="F21" s="5">
        <v>14374.718636170914</v>
      </c>
      <c r="G21" s="5">
        <v>15041.19437224359</v>
      </c>
      <c r="H21" s="5">
        <v>14554.484707810663</v>
      </c>
      <c r="I21" s="5">
        <v>13722.369412369006</v>
      </c>
      <c r="J21" s="5">
        <v>14547.282385243661</v>
      </c>
      <c r="K21" s="5">
        <v>13910.690465321492</v>
      </c>
      <c r="L21" s="5">
        <v>14372.354050690205</v>
      </c>
      <c r="M21" s="5">
        <v>14543.676298086202</v>
      </c>
      <c r="N21" s="5">
        <v>13572.35081260814</v>
      </c>
      <c r="O21" s="5">
        <v>14166.256395964208</v>
      </c>
      <c r="P21" s="5">
        <v>14217.315108653373</v>
      </c>
      <c r="Q21" s="5">
        <v>14876.840586191729</v>
      </c>
      <c r="R21" s="5">
        <v>14064.045506038459</v>
      </c>
      <c r="S21" s="5">
        <v>9922.1355494568816</v>
      </c>
      <c r="T21" s="5">
        <v>10240.768106958907</v>
      </c>
      <c r="U21" s="5">
        <v>9814.9869740502381</v>
      </c>
      <c r="V21" s="5">
        <v>7464.7485402607672</v>
      </c>
      <c r="W21" s="5">
        <v>7311.8371160275528</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222554.23724533326</v>
      </c>
      <c r="D23" s="17">
        <v>209768.4860677117</v>
      </c>
      <c r="E23" s="17">
        <v>189107.13071148819</v>
      </c>
      <c r="F23" s="17">
        <v>188351.07981196413</v>
      </c>
      <c r="G23" s="17">
        <v>177399.59046335184</v>
      </c>
      <c r="H23" s="17">
        <v>174647.80084765487</v>
      </c>
      <c r="I23" s="17">
        <v>176176.71295919726</v>
      </c>
      <c r="J23" s="17">
        <v>187667.1473102734</v>
      </c>
      <c r="K23" s="17">
        <v>151284.73232084195</v>
      </c>
      <c r="L23" s="17">
        <v>156017.43504579473</v>
      </c>
      <c r="M23" s="17">
        <v>154466.47323058956</v>
      </c>
      <c r="N23" s="17">
        <v>145879.28352469977</v>
      </c>
      <c r="O23" s="17">
        <v>146738.7789282061</v>
      </c>
      <c r="P23" s="17">
        <v>154886.6842743892</v>
      </c>
      <c r="Q23" s="17">
        <v>155126.04313893622</v>
      </c>
      <c r="R23" s="17">
        <v>153858.57979464351</v>
      </c>
      <c r="S23" s="17">
        <v>170315.87907615298</v>
      </c>
      <c r="T23" s="17">
        <v>168732.56050271986</v>
      </c>
      <c r="U23" s="17">
        <v>171153.67927685575</v>
      </c>
      <c r="V23" s="17">
        <v>170669.76449500222</v>
      </c>
      <c r="W23" s="17">
        <v>164005.1816023463</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208951.82482414649</v>
      </c>
      <c r="D26" s="5">
        <v>194664.37453256347</v>
      </c>
      <c r="E26" s="5">
        <v>220038.30120149555</v>
      </c>
      <c r="F26" s="5">
        <v>209080.85415560822</v>
      </c>
      <c r="G26" s="5">
        <v>208942.11942776488</v>
      </c>
      <c r="H26" s="5">
        <v>208519.6335829272</v>
      </c>
      <c r="I26" s="5">
        <v>214508.56648594516</v>
      </c>
      <c r="J26" s="5">
        <v>206170.34840801748</v>
      </c>
      <c r="K26" s="5">
        <v>168295.88154854786</v>
      </c>
      <c r="L26" s="5">
        <v>171948.62007397623</v>
      </c>
      <c r="M26" s="5">
        <v>168707.71444993108</v>
      </c>
      <c r="N26" s="5">
        <v>187669.01334388173</v>
      </c>
      <c r="O26" s="5">
        <v>188293.6181653821</v>
      </c>
      <c r="P26" s="5">
        <v>186477.63613287825</v>
      </c>
      <c r="Q26" s="5">
        <v>179799.23109850942</v>
      </c>
      <c r="R26" s="5">
        <v>178821.41929572879</v>
      </c>
      <c r="S26" s="5">
        <v>178978.98163009845</v>
      </c>
      <c r="T26" s="5">
        <v>184880.34270036317</v>
      </c>
      <c r="U26" s="5">
        <v>181741.12497344354</v>
      </c>
      <c r="V26" s="5">
        <v>176132.52381513099</v>
      </c>
      <c r="W26" s="5">
        <v>173273.84290497989</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8811.4894316387345</v>
      </c>
      <c r="D28" s="5">
        <v>8811.4894316387526</v>
      </c>
      <c r="E28" s="5">
        <v>10084.438066750958</v>
      </c>
      <c r="F28" s="5">
        <v>9804.7365040790846</v>
      </c>
      <c r="G28" s="5">
        <v>9804.7365040790482</v>
      </c>
      <c r="H28" s="5">
        <v>9804.736504079061</v>
      </c>
      <c r="I28" s="5">
        <v>9831.598795871023</v>
      </c>
      <c r="J28" s="5">
        <v>9425.82489407904</v>
      </c>
      <c r="K28" s="5">
        <v>9425.8248940790199</v>
      </c>
      <c r="L28" s="5">
        <v>9425.8248940790163</v>
      </c>
      <c r="M28" s="5">
        <v>9451.6490718710374</v>
      </c>
      <c r="N28" s="5">
        <v>9425.824894079029</v>
      </c>
      <c r="O28" s="5">
        <v>9425.8248940790254</v>
      </c>
      <c r="P28" s="5">
        <v>9425.8248940790836</v>
      </c>
      <c r="Q28" s="5">
        <v>9846.6303969220826</v>
      </c>
      <c r="R28" s="5">
        <v>9817.6362619153151</v>
      </c>
      <c r="S28" s="5">
        <v>19756.448148030922</v>
      </c>
      <c r="T28" s="5">
        <v>10516.55711055585</v>
      </c>
      <c r="U28" s="5">
        <v>9944.214869447982</v>
      </c>
      <c r="V28" s="5">
        <v>16438.51603071874</v>
      </c>
      <c r="W28" s="5">
        <v>9624.3510744785835</v>
      </c>
    </row>
    <row r="29" spans="1:23">
      <c r="A29" s="6" t="s">
        <v>145</v>
      </c>
      <c r="B29" s="6" t="s">
        <v>116</v>
      </c>
      <c r="C29" s="5">
        <v>0.14460856215360182</v>
      </c>
      <c r="D29" s="5">
        <v>0</v>
      </c>
      <c r="E29" s="5">
        <v>3.1594989986475812</v>
      </c>
      <c r="F29" s="5">
        <v>43.911293221413516</v>
      </c>
      <c r="G29" s="5">
        <v>4.6692734588538896</v>
      </c>
      <c r="H29" s="5">
        <v>8.9961650704691198</v>
      </c>
      <c r="I29" s="5">
        <v>0</v>
      </c>
      <c r="J29" s="5">
        <v>181.63810113297799</v>
      </c>
      <c r="K29" s="5">
        <v>4.9223820579451818</v>
      </c>
      <c r="L29" s="5">
        <v>0</v>
      </c>
      <c r="M29" s="5">
        <v>0</v>
      </c>
      <c r="N29" s="5">
        <v>0</v>
      </c>
      <c r="O29" s="5">
        <v>3.0762819403461714</v>
      </c>
      <c r="P29" s="5">
        <v>38.593203029314893</v>
      </c>
      <c r="Q29" s="5">
        <v>121.55867422868505</v>
      </c>
      <c r="R29" s="5">
        <v>108.85436058740807</v>
      </c>
      <c r="S29" s="5">
        <v>149.41551948014373</v>
      </c>
      <c r="T29" s="5">
        <v>305.53540664379057</v>
      </c>
      <c r="U29" s="5">
        <v>276.34933865147724</v>
      </c>
      <c r="V29" s="5">
        <v>279.14482544442615</v>
      </c>
      <c r="W29" s="5">
        <v>214.84714328027326</v>
      </c>
    </row>
    <row r="30" spans="1:23">
      <c r="A30" s="6" t="s">
        <v>145</v>
      </c>
      <c r="B30" s="6" t="s">
        <v>117</v>
      </c>
      <c r="C30" s="5">
        <v>4952.9033861433008</v>
      </c>
      <c r="D30" s="5">
        <v>4926.6310314332977</v>
      </c>
      <c r="E30" s="5">
        <v>4900.3586765772989</v>
      </c>
      <c r="F30" s="5">
        <v>4874.0863217942833</v>
      </c>
      <c r="G30" s="5">
        <v>4847.8139670842811</v>
      </c>
      <c r="H30" s="5">
        <v>4821.5416122282786</v>
      </c>
      <c r="I30" s="5">
        <v>4795.2692575182718</v>
      </c>
      <c r="J30" s="5">
        <v>4768.9969026622339</v>
      </c>
      <c r="K30" s="5">
        <v>4742.7245479522298</v>
      </c>
      <c r="L30" s="5">
        <v>4716.4521930962337</v>
      </c>
      <c r="M30" s="5">
        <v>4690.1798383132273</v>
      </c>
      <c r="N30" s="5">
        <v>4663.9074835302463</v>
      </c>
      <c r="O30" s="5">
        <v>4637.6351287472344</v>
      </c>
      <c r="P30" s="5">
        <v>4611.3627740372258</v>
      </c>
      <c r="Q30" s="5">
        <v>4585.0904191812215</v>
      </c>
      <c r="R30" s="5">
        <v>4558.8180643982087</v>
      </c>
      <c r="S30" s="5">
        <v>1707.6967860341097</v>
      </c>
      <c r="T30" s="5">
        <v>1697.7983274551009</v>
      </c>
      <c r="U30" s="5">
        <v>1687.8998689490986</v>
      </c>
      <c r="V30" s="5">
        <v>1678.0014103700971</v>
      </c>
      <c r="W30" s="5">
        <v>1668.1029517910988</v>
      </c>
    </row>
    <row r="31" spans="1:23">
      <c r="A31" s="6" t="s">
        <v>145</v>
      </c>
      <c r="B31" s="6" t="s">
        <v>118</v>
      </c>
      <c r="C31" s="5">
        <v>53.236493090547754</v>
      </c>
      <c r="D31" s="5">
        <v>53.966015652832475</v>
      </c>
      <c r="E31" s="5">
        <v>131.03377104804545</v>
      </c>
      <c r="F31" s="5">
        <v>396.43766939332551</v>
      </c>
      <c r="G31" s="5">
        <v>62.276824580147014</v>
      </c>
      <c r="H31" s="5">
        <v>84.117995169077332</v>
      </c>
      <c r="I31" s="5">
        <v>37.194234917096658</v>
      </c>
      <c r="J31" s="5">
        <v>212.80329151944639</v>
      </c>
      <c r="K31" s="5">
        <v>506.08368410337778</v>
      </c>
      <c r="L31" s="5">
        <v>635.46844104176228</v>
      </c>
      <c r="M31" s="5">
        <v>1278.6317461026713</v>
      </c>
      <c r="N31" s="5">
        <v>3912.0132221390541</v>
      </c>
      <c r="O31" s="5">
        <v>4660.7596153748736</v>
      </c>
      <c r="P31" s="5">
        <v>3381.6659582659468</v>
      </c>
      <c r="Q31" s="5">
        <v>8013.8404976043003</v>
      </c>
      <c r="R31" s="5">
        <v>8425.0629610511041</v>
      </c>
      <c r="S31" s="5">
        <v>8654.9509120622934</v>
      </c>
      <c r="T31" s="5">
        <v>8185.2416175574162</v>
      </c>
      <c r="U31" s="5">
        <v>8546.2832150109771</v>
      </c>
      <c r="V31" s="5">
        <v>8640.8266707463517</v>
      </c>
      <c r="W31" s="5">
        <v>8580.0225807938969</v>
      </c>
    </row>
    <row r="32" spans="1:23">
      <c r="A32" s="6" t="s">
        <v>145</v>
      </c>
      <c r="B32" s="6" t="s">
        <v>120</v>
      </c>
      <c r="C32" s="5">
        <v>6251.3884083806324</v>
      </c>
      <c r="D32" s="5">
        <v>11815.981760594874</v>
      </c>
      <c r="E32" s="5">
        <v>11509.650731720603</v>
      </c>
      <c r="F32" s="5">
        <v>11363.866496556495</v>
      </c>
      <c r="G32" s="5">
        <v>11837.127306824596</v>
      </c>
      <c r="H32" s="5">
        <v>12602.229547554007</v>
      </c>
      <c r="I32" s="5">
        <v>11805.385607214239</v>
      </c>
      <c r="J32" s="5">
        <v>11967.04930471891</v>
      </c>
      <c r="K32" s="5">
        <v>11819.049902796316</v>
      </c>
      <c r="L32" s="5">
        <v>11822.30068608956</v>
      </c>
      <c r="M32" s="5">
        <v>11370.134701392595</v>
      </c>
      <c r="N32" s="5">
        <v>11597.098764844284</v>
      </c>
      <c r="O32" s="5">
        <v>11315.860057338281</v>
      </c>
      <c r="P32" s="5">
        <v>11233.191857405081</v>
      </c>
      <c r="Q32" s="5">
        <v>11812.582785772451</v>
      </c>
      <c r="R32" s="5">
        <v>12447.474700018418</v>
      </c>
      <c r="S32" s="5">
        <v>11852.342908532404</v>
      </c>
      <c r="T32" s="5">
        <v>12088.693420102671</v>
      </c>
      <c r="U32" s="5">
        <v>11894.903596680644</v>
      </c>
      <c r="V32" s="5">
        <v>16662.814950680124</v>
      </c>
      <c r="W32" s="5">
        <v>15992.736364829947</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229020.98715196183</v>
      </c>
      <c r="D34" s="17">
        <v>220272.44277188324</v>
      </c>
      <c r="E34" s="17">
        <v>246666.94194659111</v>
      </c>
      <c r="F34" s="17">
        <v>235563.89244065279</v>
      </c>
      <c r="G34" s="17">
        <v>235498.74330379182</v>
      </c>
      <c r="H34" s="17">
        <v>235841.2554070281</v>
      </c>
      <c r="I34" s="17">
        <v>240978.01438146576</v>
      </c>
      <c r="J34" s="17">
        <v>232726.66090213007</v>
      </c>
      <c r="K34" s="17">
        <v>194794.48695953673</v>
      </c>
      <c r="L34" s="17">
        <v>198548.66628828278</v>
      </c>
      <c r="M34" s="17">
        <v>195498.30980761061</v>
      </c>
      <c r="N34" s="17">
        <v>217267.85770847439</v>
      </c>
      <c r="O34" s="17">
        <v>218336.77414286186</v>
      </c>
      <c r="P34" s="17">
        <v>215168.27481969493</v>
      </c>
      <c r="Q34" s="17">
        <v>214178.93387221819</v>
      </c>
      <c r="R34" s="17">
        <v>214179.26564369924</v>
      </c>
      <c r="S34" s="17">
        <v>221099.83590423834</v>
      </c>
      <c r="T34" s="17">
        <v>217674.16858267799</v>
      </c>
      <c r="U34" s="17">
        <v>214090.77586218374</v>
      </c>
      <c r="V34" s="17">
        <v>219831.82770309076</v>
      </c>
      <c r="W34" s="17">
        <v>209353.90302015367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120923.32849394472</v>
      </c>
      <c r="D38" s="5">
        <v>139295.86041386492</v>
      </c>
      <c r="E38" s="5">
        <v>138267.77741543835</v>
      </c>
      <c r="F38" s="5">
        <v>137548.15397250737</v>
      </c>
      <c r="G38" s="5">
        <v>132101.14734234996</v>
      </c>
      <c r="H38" s="5">
        <v>125653.07081721538</v>
      </c>
      <c r="I38" s="5">
        <v>138068.28490799191</v>
      </c>
      <c r="J38" s="5">
        <v>119632.13012887166</v>
      </c>
      <c r="K38" s="5">
        <v>116392.24321942691</v>
      </c>
      <c r="L38" s="5">
        <v>114945.20624660129</v>
      </c>
      <c r="M38" s="5">
        <v>95250.912697725347</v>
      </c>
      <c r="N38" s="5">
        <v>97427.30701934117</v>
      </c>
      <c r="O38" s="5">
        <v>97824.785076045679</v>
      </c>
      <c r="P38" s="5">
        <v>95273.021861243731</v>
      </c>
      <c r="Q38" s="5">
        <v>95421.556561925041</v>
      </c>
      <c r="R38" s="5">
        <v>91156.680163341734</v>
      </c>
      <c r="S38" s="5">
        <v>96961.203368071408</v>
      </c>
      <c r="T38" s="5">
        <v>97228.992267555645</v>
      </c>
      <c r="U38" s="5">
        <v>100869.56089001907</v>
      </c>
      <c r="V38" s="5">
        <v>100748.99114795252</v>
      </c>
      <c r="W38" s="5">
        <v>95914.847127918896</v>
      </c>
    </row>
    <row r="39" spans="1:23">
      <c r="A39" s="6" t="s">
        <v>146</v>
      </c>
      <c r="B39" s="6" t="s">
        <v>115</v>
      </c>
      <c r="C39" s="5">
        <v>36.231495121299702</v>
      </c>
      <c r="D39" s="5">
        <v>21.424542212201185</v>
      </c>
      <c r="E39" s="5">
        <v>10.955147028181607</v>
      </c>
      <c r="F39" s="5">
        <v>10.212920574106295</v>
      </c>
      <c r="G39" s="5">
        <v>18.063609451553454</v>
      </c>
      <c r="H39" s="5">
        <v>4.1436075542803863</v>
      </c>
      <c r="I39" s="5">
        <v>4.2275671875705809</v>
      </c>
      <c r="J39" s="5">
        <v>8.611793192419638</v>
      </c>
      <c r="K39" s="5">
        <v>11.483233602508603</v>
      </c>
      <c r="L39" s="5">
        <v>8.3465944467271864</v>
      </c>
      <c r="M39" s="5">
        <v>20.270955309003281</v>
      </c>
      <c r="N39" s="5">
        <v>18.772500106972785</v>
      </c>
      <c r="O39" s="5">
        <v>10.916120902887357</v>
      </c>
      <c r="P39" s="5">
        <v>13.272450171972068</v>
      </c>
      <c r="Q39" s="5">
        <v>52.483907662519727</v>
      </c>
      <c r="R39" s="5">
        <v>46.120351423201981</v>
      </c>
      <c r="S39" s="5">
        <v>1044.7454221004505</v>
      </c>
      <c r="T39" s="5">
        <v>74.385900432693461</v>
      </c>
      <c r="U39" s="5">
        <v>0</v>
      </c>
      <c r="V39" s="5">
        <v>0</v>
      </c>
      <c r="W39" s="5">
        <v>0</v>
      </c>
    </row>
    <row r="40" spans="1:23">
      <c r="A40" s="6" t="s">
        <v>146</v>
      </c>
      <c r="B40" s="6" t="s">
        <v>116</v>
      </c>
      <c r="C40" s="5">
        <v>160.76182088993454</v>
      </c>
      <c r="D40" s="5">
        <v>65.764677558035928</v>
      </c>
      <c r="E40" s="5">
        <v>34.01405137914692</v>
      </c>
      <c r="F40" s="5">
        <v>1.6384363275249567</v>
      </c>
      <c r="G40" s="5">
        <v>68.050994788892453</v>
      </c>
      <c r="H40" s="5">
        <v>6.0340124643476978</v>
      </c>
      <c r="I40" s="5">
        <v>8.52088968856728</v>
      </c>
      <c r="J40" s="5">
        <v>21.97226873277215</v>
      </c>
      <c r="K40" s="5">
        <v>37.495598865602375</v>
      </c>
      <c r="L40" s="5">
        <v>32.753679043833905</v>
      </c>
      <c r="M40" s="5">
        <v>110.39934926585536</v>
      </c>
      <c r="N40" s="5">
        <v>56.399480833567836</v>
      </c>
      <c r="O40" s="5">
        <v>18.604495546121122</v>
      </c>
      <c r="P40" s="5">
        <v>44.14109549874258</v>
      </c>
      <c r="Q40" s="5">
        <v>223.1547672828089</v>
      </c>
      <c r="R40" s="5">
        <v>111.95030439098998</v>
      </c>
      <c r="S40" s="5">
        <v>1534.1791477233576</v>
      </c>
      <c r="T40" s="5">
        <v>288.1404010261686</v>
      </c>
      <c r="U40" s="5">
        <v>295.09691863771485</v>
      </c>
      <c r="V40" s="5">
        <v>514.85953899876563</v>
      </c>
      <c r="W40" s="5">
        <v>343.36756591252362</v>
      </c>
    </row>
    <row r="41" spans="1:23">
      <c r="A41" s="6" t="s">
        <v>146</v>
      </c>
      <c r="B41" s="6" t="s">
        <v>117</v>
      </c>
      <c r="C41" s="5">
        <v>22496.106847203679</v>
      </c>
      <c r="D41" s="5">
        <v>20786.675768717239</v>
      </c>
      <c r="E41" s="5">
        <v>19638.796261304749</v>
      </c>
      <c r="F41" s="5">
        <v>24661.244114984351</v>
      </c>
      <c r="G41" s="5">
        <v>19053.098081126314</v>
      </c>
      <c r="H41" s="5">
        <v>21899.461148453975</v>
      </c>
      <c r="I41" s="5">
        <v>13220.297562521549</v>
      </c>
      <c r="J41" s="5">
        <v>26610.81600015908</v>
      </c>
      <c r="K41" s="5">
        <v>24943.578154367384</v>
      </c>
      <c r="L41" s="5">
        <v>19585.912540317044</v>
      </c>
      <c r="M41" s="5">
        <v>21308.117069226038</v>
      </c>
      <c r="N41" s="5">
        <v>19678.180090598369</v>
      </c>
      <c r="O41" s="5">
        <v>18576.014261158452</v>
      </c>
      <c r="P41" s="5">
        <v>23331.950967328867</v>
      </c>
      <c r="Q41" s="5">
        <v>18026.624197592897</v>
      </c>
      <c r="R41" s="5">
        <v>20706.169750866546</v>
      </c>
      <c r="S41" s="5">
        <v>12489.759938495934</v>
      </c>
      <c r="T41" s="5">
        <v>25144.828889277145</v>
      </c>
      <c r="U41" s="5">
        <v>23582.551833637663</v>
      </c>
      <c r="V41" s="5">
        <v>18494.905948807133</v>
      </c>
      <c r="W41" s="5">
        <v>20109.524052040473</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34988.647049500891</v>
      </c>
      <c r="D43" s="5">
        <v>33793.29309178242</v>
      </c>
      <c r="E43" s="5">
        <v>33889.415422619015</v>
      </c>
      <c r="F43" s="5">
        <v>36664.778714437518</v>
      </c>
      <c r="G43" s="5">
        <v>41255.518581931108</v>
      </c>
      <c r="H43" s="5">
        <v>42422.270600203025</v>
      </c>
      <c r="I43" s="5">
        <v>42639.475063757061</v>
      </c>
      <c r="J43" s="5">
        <v>45029.353380606306</v>
      </c>
      <c r="K43" s="5">
        <v>48838.144221730319</v>
      </c>
      <c r="L43" s="5">
        <v>47728.419569509395</v>
      </c>
      <c r="M43" s="5">
        <v>53559.452853779803</v>
      </c>
      <c r="N43" s="5">
        <v>47040.888316452154</v>
      </c>
      <c r="O43" s="5">
        <v>46356.018273671849</v>
      </c>
      <c r="P43" s="5">
        <v>48207.359321235745</v>
      </c>
      <c r="Q43" s="5">
        <v>50596.245955278609</v>
      </c>
      <c r="R43" s="5">
        <v>49713.066532418394</v>
      </c>
      <c r="S43" s="5">
        <v>45569.99092680779</v>
      </c>
      <c r="T43" s="5">
        <v>44873.59100450197</v>
      </c>
      <c r="U43" s="5">
        <v>45149.891515285773</v>
      </c>
      <c r="V43" s="5">
        <v>40744.073741064509</v>
      </c>
      <c r="W43" s="5">
        <v>46365.507708929283</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178605.07570666054</v>
      </c>
      <c r="D45" s="17">
        <v>193963.01849413483</v>
      </c>
      <c r="E45" s="17">
        <v>191840.95829776942</v>
      </c>
      <c r="F45" s="17">
        <v>198886.02815883083</v>
      </c>
      <c r="G45" s="17">
        <v>192495.8786096478</v>
      </c>
      <c r="H45" s="17">
        <v>189984.98018589098</v>
      </c>
      <c r="I45" s="17">
        <v>193940.80599114668</v>
      </c>
      <c r="J45" s="17">
        <v>191302.88357156224</v>
      </c>
      <c r="K45" s="17">
        <v>190222.94442799274</v>
      </c>
      <c r="L45" s="17">
        <v>182300.63862991828</v>
      </c>
      <c r="M45" s="17">
        <v>170249.15292530606</v>
      </c>
      <c r="N45" s="17">
        <v>164221.54740733223</v>
      </c>
      <c r="O45" s="17">
        <v>162786.338227325</v>
      </c>
      <c r="P45" s="17">
        <v>166869.74569547907</v>
      </c>
      <c r="Q45" s="17">
        <v>164320.06538974188</v>
      </c>
      <c r="R45" s="17">
        <v>161733.98710244088</v>
      </c>
      <c r="S45" s="17">
        <v>157599.87880319892</v>
      </c>
      <c r="T45" s="17">
        <v>167609.93846279362</v>
      </c>
      <c r="U45" s="17">
        <v>169897.10115758021</v>
      </c>
      <c r="V45" s="17">
        <v>160502.83037682291</v>
      </c>
      <c r="W45" s="17">
        <v>162733.24645480118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10337.122542994794</v>
      </c>
      <c r="D50" s="5">
        <v>10338.807495763534</v>
      </c>
      <c r="E50" s="5">
        <v>7358.2980980129078</v>
      </c>
      <c r="F50" s="5">
        <v>3670.2034799344128</v>
      </c>
      <c r="G50" s="5">
        <v>3670.2034799344151</v>
      </c>
      <c r="H50" s="5">
        <v>3670.2034799344174</v>
      </c>
      <c r="I50" s="5">
        <v>3680.2588319342376</v>
      </c>
      <c r="J50" s="5">
        <v>3670.2034799344347</v>
      </c>
      <c r="K50" s="5">
        <v>3670.2034799344306</v>
      </c>
      <c r="L50" s="5">
        <v>3670.2034799344187</v>
      </c>
      <c r="M50" s="5">
        <v>3680.2588319342171</v>
      </c>
      <c r="N50" s="5">
        <v>8969.1671974016535</v>
      </c>
      <c r="O50" s="5">
        <v>11875.966296768154</v>
      </c>
      <c r="P50" s="5">
        <v>3827.5739974483031</v>
      </c>
      <c r="Q50" s="5">
        <v>9758.6536308072536</v>
      </c>
      <c r="R50" s="5">
        <v>8917.6794643956073</v>
      </c>
      <c r="S50" s="5">
        <v>5960.9323425903458</v>
      </c>
      <c r="T50" s="5">
        <v>2684.5253308068541</v>
      </c>
      <c r="U50" s="5">
        <v>3963.0749009627675</v>
      </c>
      <c r="V50" s="5">
        <v>6217.8849832274518</v>
      </c>
      <c r="W50" s="5">
        <v>2195.3792468850966</v>
      </c>
    </row>
    <row r="51" spans="1:23">
      <c r="A51" s="6" t="s">
        <v>147</v>
      </c>
      <c r="B51" s="6" t="s">
        <v>116</v>
      </c>
      <c r="C51" s="5">
        <v>614.17481349609068</v>
      </c>
      <c r="D51" s="5">
        <v>759.66300854513042</v>
      </c>
      <c r="E51" s="5">
        <v>1302.589026758521</v>
      </c>
      <c r="F51" s="5">
        <v>55.868414521234129</v>
      </c>
      <c r="G51" s="5">
        <v>59.991923172567851</v>
      </c>
      <c r="H51" s="5">
        <v>19.373405060461838</v>
      </c>
      <c r="I51" s="5">
        <v>22.940240428543834</v>
      </c>
      <c r="J51" s="5">
        <v>35.102478375798498</v>
      </c>
      <c r="K51" s="5">
        <v>47.146158483053618</v>
      </c>
      <c r="L51" s="5">
        <v>26.354412196026111</v>
      </c>
      <c r="M51" s="5">
        <v>69.123255944808932</v>
      </c>
      <c r="N51" s="5">
        <v>72.860106230307906</v>
      </c>
      <c r="O51" s="5">
        <v>64.792255598240757</v>
      </c>
      <c r="P51" s="5">
        <v>63.179697709102861</v>
      </c>
      <c r="Q51" s="5">
        <v>381.67306994183849</v>
      </c>
      <c r="R51" s="5">
        <v>347.10574896641612</v>
      </c>
      <c r="S51" s="5">
        <v>9300.0600429902424</v>
      </c>
      <c r="T51" s="5">
        <v>1172.5325944731537</v>
      </c>
      <c r="U51" s="5">
        <v>1217.4663100369191</v>
      </c>
      <c r="V51" s="5">
        <v>8558.9286135356506</v>
      </c>
      <c r="W51" s="5">
        <v>480.13451458628208</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18405.951786356112</v>
      </c>
      <c r="D54" s="5">
        <v>16504.58787975318</v>
      </c>
      <c r="E54" s="5">
        <v>16975.848101965825</v>
      </c>
      <c r="F54" s="5">
        <v>16917.355315915174</v>
      </c>
      <c r="G54" s="5">
        <v>18454.003535281401</v>
      </c>
      <c r="H54" s="5">
        <v>18182.56731961478</v>
      </c>
      <c r="I54" s="5">
        <v>16914.532321246119</v>
      </c>
      <c r="J54" s="5">
        <v>16937.104765372471</v>
      </c>
      <c r="K54" s="5">
        <v>16765.477416357251</v>
      </c>
      <c r="L54" s="5">
        <v>16577.597437903885</v>
      </c>
      <c r="M54" s="5">
        <v>17965.149943754714</v>
      </c>
      <c r="N54" s="5">
        <v>15759.170471981732</v>
      </c>
      <c r="O54" s="5">
        <v>14266.678730483569</v>
      </c>
      <c r="P54" s="5">
        <v>13904.576756922404</v>
      </c>
      <c r="Q54" s="5">
        <v>14192.405517237763</v>
      </c>
      <c r="R54" s="5">
        <v>11760.904633985776</v>
      </c>
      <c r="S54" s="5">
        <v>11549.742264317758</v>
      </c>
      <c r="T54" s="5">
        <v>10900.041760945896</v>
      </c>
      <c r="U54" s="5">
        <v>8654.0408611096318</v>
      </c>
      <c r="V54" s="5">
        <v>8875.3825617287221</v>
      </c>
      <c r="W54" s="5">
        <v>10452.887130112342</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29357.249142846995</v>
      </c>
      <c r="D56" s="17">
        <v>27603.058384061846</v>
      </c>
      <c r="E56" s="17">
        <v>25636.735226737255</v>
      </c>
      <c r="F56" s="17">
        <v>20643.427210370821</v>
      </c>
      <c r="G56" s="17">
        <v>22184.198938388385</v>
      </c>
      <c r="H56" s="17">
        <v>21872.14420460966</v>
      </c>
      <c r="I56" s="17">
        <v>20617.731393608901</v>
      </c>
      <c r="J56" s="17">
        <v>20642.410723682704</v>
      </c>
      <c r="K56" s="17">
        <v>20482.827054774734</v>
      </c>
      <c r="L56" s="17">
        <v>20274.155330034329</v>
      </c>
      <c r="M56" s="17">
        <v>21714.532031633738</v>
      </c>
      <c r="N56" s="17">
        <v>24801.197775613691</v>
      </c>
      <c r="O56" s="17">
        <v>26207.437282849962</v>
      </c>
      <c r="P56" s="17">
        <v>17795.330452079812</v>
      </c>
      <c r="Q56" s="17">
        <v>24332.732217986857</v>
      </c>
      <c r="R56" s="17">
        <v>21025.6898473478</v>
      </c>
      <c r="S56" s="17">
        <v>26810.734649898346</v>
      </c>
      <c r="T56" s="17">
        <v>14757.099686225905</v>
      </c>
      <c r="U56" s="17">
        <v>13834.582072109319</v>
      </c>
      <c r="V56" s="17">
        <v>23652.196158491824</v>
      </c>
      <c r="W56" s="17">
        <v>13128.40089158372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70518.007241892614</v>
      </c>
      <c r="D63" s="5">
        <v>56013.361146884243</v>
      </c>
      <c r="E63" s="5">
        <v>55987.326953807147</v>
      </c>
      <c r="F63" s="5">
        <v>65618.269580636261</v>
      </c>
      <c r="G63" s="5">
        <v>62239.110262482536</v>
      </c>
      <c r="H63" s="5">
        <v>69841.652955660946</v>
      </c>
      <c r="I63" s="5">
        <v>42121.109479233724</v>
      </c>
      <c r="J63" s="5">
        <v>68170.844910456493</v>
      </c>
      <c r="K63" s="5">
        <v>60691.335428451646</v>
      </c>
      <c r="L63" s="5">
        <v>48951.574938431193</v>
      </c>
      <c r="M63" s="5">
        <v>66577.802672905775</v>
      </c>
      <c r="N63" s="5">
        <v>54791.543485338581</v>
      </c>
      <c r="O63" s="5">
        <v>54253.263617750868</v>
      </c>
      <c r="P63" s="5">
        <v>63298.400484019279</v>
      </c>
      <c r="Q63" s="5">
        <v>60836.23415990956</v>
      </c>
      <c r="R63" s="5">
        <v>69452.530307655674</v>
      </c>
      <c r="S63" s="5">
        <v>41226.367143553289</v>
      </c>
      <c r="T63" s="5">
        <v>67057.237564558178</v>
      </c>
      <c r="U63" s="5">
        <v>59779.373644860723</v>
      </c>
      <c r="V63" s="5">
        <v>48095.187480282162</v>
      </c>
      <c r="W63" s="5">
        <v>68758.223050050408</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5758.6477321982202</v>
      </c>
      <c r="D65" s="5">
        <v>5553.7240155841919</v>
      </c>
      <c r="E65" s="5">
        <v>5283.1080428337345</v>
      </c>
      <c r="F65" s="5">
        <v>5739.927256951235</v>
      </c>
      <c r="G65" s="5">
        <v>5941.6778241281545</v>
      </c>
      <c r="H65" s="5">
        <v>5923.2255537482624</v>
      </c>
      <c r="I65" s="5">
        <v>5543.204312807542</v>
      </c>
      <c r="J65" s="5">
        <v>5478.2137678752506</v>
      </c>
      <c r="K65" s="5">
        <v>5366.1304148150157</v>
      </c>
      <c r="L65" s="5">
        <v>5404.4222932915372</v>
      </c>
      <c r="M65" s="5">
        <v>5830.1506819941551</v>
      </c>
      <c r="N65" s="5">
        <v>5513.4299987320455</v>
      </c>
      <c r="O65" s="5">
        <v>5253.698984006749</v>
      </c>
      <c r="P65" s="5">
        <v>5706.9114231529438</v>
      </c>
      <c r="Q65" s="5">
        <v>5844.5943644772933</v>
      </c>
      <c r="R65" s="5">
        <v>5920.0579695046436</v>
      </c>
      <c r="S65" s="5">
        <v>5540.9873486427614</v>
      </c>
      <c r="T65" s="5">
        <v>5491.7727558871838</v>
      </c>
      <c r="U65" s="5">
        <v>5365.760081958244</v>
      </c>
      <c r="V65" s="5">
        <v>5391.7052109117039</v>
      </c>
      <c r="W65" s="5">
        <v>5818.5207380251641</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76276.654974090838</v>
      </c>
      <c r="D67" s="17">
        <v>61567.085162468436</v>
      </c>
      <c r="E67" s="17">
        <v>61270.434996640884</v>
      </c>
      <c r="F67" s="17">
        <v>71358.1968375875</v>
      </c>
      <c r="G67" s="17">
        <v>68180.788086610686</v>
      </c>
      <c r="H67" s="17">
        <v>75764.878509409202</v>
      </c>
      <c r="I67" s="17">
        <v>47664.31379204127</v>
      </c>
      <c r="J67" s="17">
        <v>73649.058678331741</v>
      </c>
      <c r="K67" s="17">
        <v>66057.465843266662</v>
      </c>
      <c r="L67" s="17">
        <v>54355.997231722729</v>
      </c>
      <c r="M67" s="17">
        <v>72407.953354899932</v>
      </c>
      <c r="N67" s="17">
        <v>60304.97348407063</v>
      </c>
      <c r="O67" s="17">
        <v>59506.962601757616</v>
      </c>
      <c r="P67" s="17">
        <v>69005.311907172218</v>
      </c>
      <c r="Q67" s="17">
        <v>66680.828524386859</v>
      </c>
      <c r="R67" s="17">
        <v>75372.588277160321</v>
      </c>
      <c r="S67" s="17">
        <v>46767.354492196049</v>
      </c>
      <c r="T67" s="17">
        <v>72549.010320445363</v>
      </c>
      <c r="U67" s="17">
        <v>65145.133726818967</v>
      </c>
      <c r="V67" s="17">
        <v>53486.892691193869</v>
      </c>
      <c r="W67" s="17">
        <v>74576.743788075575</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1777390.0035452049</v>
      </c>
      <c r="D4" s="5">
        <v>965387.05000002321</v>
      </c>
      <c r="E4" s="5">
        <v>888089.77479454118</v>
      </c>
      <c r="F4" s="5">
        <v>2569565.9548786194</v>
      </c>
      <c r="G4" s="5">
        <v>1441884.5389379393</v>
      </c>
      <c r="H4" s="5">
        <v>1590464.1849568777</v>
      </c>
      <c r="I4" s="5">
        <v>888089.77479454118</v>
      </c>
      <c r="J4" s="5">
        <v>847828.30000002519</v>
      </c>
      <c r="K4" s="5">
        <v>776482.30000001297</v>
      </c>
      <c r="L4" s="5">
        <v>1421089.3796502464</v>
      </c>
      <c r="M4" s="5">
        <v>2667302.7558231889</v>
      </c>
      <c r="N4" s="5">
        <v>1004508.9840466558</v>
      </c>
      <c r="O4" s="5">
        <v>668490.40000003169</v>
      </c>
      <c r="P4" s="5">
        <v>668490.40000003169</v>
      </c>
      <c r="Q4" s="5">
        <v>2595158.731266913</v>
      </c>
      <c r="R4" s="5">
        <v>705981.64827639773</v>
      </c>
      <c r="S4" s="5">
        <v>1019457.581941689</v>
      </c>
      <c r="T4" s="5">
        <v>602179.26560003404</v>
      </c>
      <c r="U4" s="5">
        <v>603829.07180715678</v>
      </c>
      <c r="V4" s="5">
        <v>1246786.3452502671</v>
      </c>
      <c r="W4" s="5">
        <v>602179.26560003404</v>
      </c>
      <c r="X4" s="19"/>
    </row>
    <row r="5" spans="1:24">
      <c r="A5" s="6" t="s">
        <v>77</v>
      </c>
      <c r="B5" s="6" t="s">
        <v>114</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98188.962605034918</v>
      </c>
      <c r="O7" s="5">
        <v>91198.902604882533</v>
      </c>
      <c r="P7" s="5">
        <v>90153.262455880526</v>
      </c>
      <c r="Q7" s="5">
        <v>90831.402476832081</v>
      </c>
      <c r="R7" s="5">
        <v>90583.229246021059</v>
      </c>
      <c r="S7" s="5">
        <v>92473.756290813981</v>
      </c>
      <c r="T7" s="5">
        <v>93997.518914905915</v>
      </c>
      <c r="U7" s="5">
        <v>91383.822609814219</v>
      </c>
      <c r="V7" s="5">
        <v>89318.540034377729</v>
      </c>
      <c r="W7" s="5">
        <v>93920.224586814496</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89212.823544453771</v>
      </c>
      <c r="M9" s="5">
        <v>92674.100284067608</v>
      </c>
      <c r="N9" s="5">
        <v>100375.00080699481</v>
      </c>
      <c r="O9" s="5">
        <v>103431.17541564853</v>
      </c>
      <c r="P9" s="5">
        <v>107040.19570727632</v>
      </c>
      <c r="Q9" s="5">
        <v>112631.30395544632</v>
      </c>
      <c r="R9" s="5">
        <v>112323.56815228943</v>
      </c>
      <c r="S9" s="5">
        <v>113113.78291144167</v>
      </c>
      <c r="T9" s="5">
        <v>115269.46112399203</v>
      </c>
      <c r="U9" s="5">
        <v>120617.76587135017</v>
      </c>
      <c r="V9" s="5">
        <v>120288.20913399683</v>
      </c>
      <c r="W9" s="5">
        <v>120904.4436252717</v>
      </c>
      <c r="X9" s="19"/>
    </row>
    <row r="10" spans="1:24">
      <c r="A10" s="6" t="s">
        <v>77</v>
      </c>
      <c r="B10" s="6" t="s">
        <v>120</v>
      </c>
      <c r="C10" s="5">
        <v>412630.085560003</v>
      </c>
      <c r="D10" s="5">
        <v>455166.54600000015</v>
      </c>
      <c r="E10" s="5">
        <v>456413.57763287681</v>
      </c>
      <c r="F10" s="5">
        <v>460281.82800000004</v>
      </c>
      <c r="G10" s="5">
        <v>471990.62799999828</v>
      </c>
      <c r="H10" s="5">
        <v>483699.428000001</v>
      </c>
      <c r="I10" s="5">
        <v>497107.84680984728</v>
      </c>
      <c r="J10" s="5">
        <v>507756.48078587203</v>
      </c>
      <c r="K10" s="5">
        <v>515658.37978587294</v>
      </c>
      <c r="L10" s="5">
        <v>513550.65978587314</v>
      </c>
      <c r="M10" s="5">
        <v>514957.64789487538</v>
      </c>
      <c r="N10" s="5">
        <v>513550.65978587314</v>
      </c>
      <c r="O10" s="5">
        <v>500780.62578587263</v>
      </c>
      <c r="P10" s="5">
        <v>500780.62578587263</v>
      </c>
      <c r="Q10" s="5">
        <v>495173.50084830011</v>
      </c>
      <c r="R10" s="5">
        <v>698511.60012901307</v>
      </c>
      <c r="S10" s="5">
        <v>1196715.7550573123</v>
      </c>
      <c r="T10" s="5">
        <v>1402273.3549248467</v>
      </c>
      <c r="U10" s="5">
        <v>906531.01154410979</v>
      </c>
      <c r="V10" s="5">
        <v>887119.38037627726</v>
      </c>
      <c r="W10" s="5">
        <v>477560.24848586821</v>
      </c>
      <c r="X10" s="19"/>
    </row>
    <row r="11" spans="1:24">
      <c r="A11" s="6" t="s">
        <v>77</v>
      </c>
      <c r="B11" s="6" t="s">
        <v>121</v>
      </c>
      <c r="C11" s="5">
        <v>134511.17421000206</v>
      </c>
      <c r="D11" s="5">
        <v>147596.08071000196</v>
      </c>
      <c r="E11" s="5">
        <v>148000.45353386499</v>
      </c>
      <c r="F11" s="5">
        <v>150618.10071000215</v>
      </c>
      <c r="G11" s="5">
        <v>152129.11071000158</v>
      </c>
      <c r="H11" s="5">
        <v>153640.12071000147</v>
      </c>
      <c r="I11" s="5">
        <v>155576.20230098828</v>
      </c>
      <c r="J11" s="5">
        <v>156662.14071000222</v>
      </c>
      <c r="K11" s="5">
        <v>158173.15071000287</v>
      </c>
      <c r="L11" s="5">
        <v>158173.15071000287</v>
      </c>
      <c r="M11" s="5">
        <v>158606.50180783853</v>
      </c>
      <c r="N11" s="5">
        <v>164216.51089367928</v>
      </c>
      <c r="O11" s="5">
        <v>164216.51089367928</v>
      </c>
      <c r="P11" s="5">
        <v>164216.51089367928</v>
      </c>
      <c r="Q11" s="5">
        <v>270517.5232447405</v>
      </c>
      <c r="R11" s="5">
        <v>172976.31367403036</v>
      </c>
      <c r="S11" s="5">
        <v>247413.88176499412</v>
      </c>
      <c r="T11" s="5">
        <v>320121.74192809494</v>
      </c>
      <c r="U11" s="5">
        <v>191963.33269002859</v>
      </c>
      <c r="V11" s="5">
        <v>191438.8427100011</v>
      </c>
      <c r="W11" s="5">
        <v>191438.8427100011</v>
      </c>
      <c r="X11" s="19"/>
    </row>
    <row r="12" spans="1:24">
      <c r="A12" s="97" t="s">
        <v>138</v>
      </c>
      <c r="B12" s="97"/>
      <c r="C12" s="17">
        <v>3670100.7183111133</v>
      </c>
      <c r="D12" s="17">
        <v>2906715.0490483949</v>
      </c>
      <c r="E12" s="17">
        <v>2832810.6187718124</v>
      </c>
      <c r="F12" s="17">
        <v>4529558.7471050732</v>
      </c>
      <c r="G12" s="17">
        <v>3439891.2899863105</v>
      </c>
      <c r="H12" s="17">
        <v>4043619.9495480945</v>
      </c>
      <c r="I12" s="17">
        <v>3762682.9536551167</v>
      </c>
      <c r="J12" s="17">
        <v>2882025.9838342699</v>
      </c>
      <c r="K12" s="17">
        <v>2766318.8928342606</v>
      </c>
      <c r="L12" s="17">
        <v>3350760.1290289387</v>
      </c>
      <c r="M12" s="17">
        <v>4547704.2831081674</v>
      </c>
      <c r="N12" s="17">
        <v>2837543.9911405556</v>
      </c>
      <c r="O12" s="17">
        <v>2484821.4877024326</v>
      </c>
      <c r="P12" s="17">
        <v>2487384.867845058</v>
      </c>
      <c r="Q12" s="17">
        <v>4485228.4988301732</v>
      </c>
      <c r="R12" s="17">
        <v>3140705.4360229135</v>
      </c>
      <c r="S12" s="17">
        <v>4418768.3764080545</v>
      </c>
      <c r="T12" s="17">
        <v>3441483.6334942989</v>
      </c>
      <c r="U12" s="17">
        <v>2798914.1276974883</v>
      </c>
      <c r="V12" s="17">
        <v>3417123.5305073396</v>
      </c>
      <c r="W12" s="17">
        <v>2368175.2380104093</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1054735.4557557262</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603133.68404664518</v>
      </c>
      <c r="O15" s="5">
        <v>267115.10000002116</v>
      </c>
      <c r="P15" s="5">
        <v>267115.10000002116</v>
      </c>
      <c r="Q15" s="5">
        <v>1314574.089045766</v>
      </c>
      <c r="R15" s="5">
        <v>267115.10000002116</v>
      </c>
      <c r="S15" s="5">
        <v>267115.10000002116</v>
      </c>
      <c r="T15" s="5">
        <v>267115.10000002116</v>
      </c>
      <c r="U15" s="5">
        <v>267846.92219180166</v>
      </c>
      <c r="V15" s="5">
        <v>267115.10000002116</v>
      </c>
      <c r="W15" s="5">
        <v>267115.10000002116</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28006.120578482725</v>
      </c>
      <c r="O18" s="5">
        <v>28006.120578482725</v>
      </c>
      <c r="P18" s="5">
        <v>28730.690429480946</v>
      </c>
      <c r="Q18" s="5">
        <v>28050.832047095919</v>
      </c>
      <c r="R18" s="5">
        <v>27974.190429480881</v>
      </c>
      <c r="S18" s="5">
        <v>28673.911327084988</v>
      </c>
      <c r="T18" s="5">
        <v>30197.673951176934</v>
      </c>
      <c r="U18" s="5">
        <v>31472.977020530903</v>
      </c>
      <c r="V18" s="5">
        <v>31386.985280037617</v>
      </c>
      <c r="W18" s="5">
        <v>35988.669832474377</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55813.286186833888</v>
      </c>
      <c r="O20" s="5">
        <v>59316.61079548765</v>
      </c>
      <c r="P20" s="5">
        <v>61313.242233604644</v>
      </c>
      <c r="Q20" s="5">
        <v>61481.223719176051</v>
      </c>
      <c r="R20" s="5">
        <v>61313.242233604644</v>
      </c>
      <c r="S20" s="5">
        <v>61313.242233604644</v>
      </c>
      <c r="T20" s="5">
        <v>61313.242233604644</v>
      </c>
      <c r="U20" s="5">
        <v>61481.223719176051</v>
      </c>
      <c r="V20" s="5">
        <v>61313.242233604644</v>
      </c>
      <c r="W20" s="5">
        <v>61313.242233604644</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84737.280724937082</v>
      </c>
      <c r="R21" s="5">
        <v>82375.128100005735</v>
      </c>
      <c r="S21" s="5">
        <v>799117.11937144538</v>
      </c>
      <c r="T21" s="5">
        <v>81041.874800005215</v>
      </c>
      <c r="U21" s="5">
        <v>81263.907333703872</v>
      </c>
      <c r="V21" s="5">
        <v>492941.00447953527</v>
      </c>
      <c r="W21" s="5">
        <v>82863.152800005526</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60664.884553677068</v>
      </c>
      <c r="O22" s="5">
        <v>60664.884553677068</v>
      </c>
      <c r="P22" s="5">
        <v>60664.884553677068</v>
      </c>
      <c r="Q22" s="5">
        <v>62431.230185978297</v>
      </c>
      <c r="R22" s="5">
        <v>64979.059232491774</v>
      </c>
      <c r="S22" s="5">
        <v>83446.41748999944</v>
      </c>
      <c r="T22" s="5">
        <v>197029.67558809649</v>
      </c>
      <c r="U22" s="5">
        <v>67716.876658687688</v>
      </c>
      <c r="V22" s="5">
        <v>67531.857870002743</v>
      </c>
      <c r="W22" s="5">
        <v>67531.857870002743</v>
      </c>
    </row>
    <row r="23" spans="1:23">
      <c r="A23" s="97" t="s">
        <v>138</v>
      </c>
      <c r="B23" s="97"/>
      <c r="C23" s="17">
        <v>1355023.9959358477</v>
      </c>
      <c r="D23" s="17">
        <v>842500.16858013801</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972044.83346565405</v>
      </c>
      <c r="O23" s="17">
        <v>639529.57402768382</v>
      </c>
      <c r="P23" s="17">
        <v>642250.77531679894</v>
      </c>
      <c r="Q23" s="17">
        <v>1691579.1012024153</v>
      </c>
      <c r="R23" s="17">
        <v>643677.81999561377</v>
      </c>
      <c r="S23" s="17">
        <v>1379586.8904221654</v>
      </c>
      <c r="T23" s="17">
        <v>776618.66657291411</v>
      </c>
      <c r="U23" s="17">
        <v>650086.35240336193</v>
      </c>
      <c r="V23" s="17">
        <v>1060209.2898632111</v>
      </c>
      <c r="W23" s="17">
        <v>654733.12273611815</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722654.54778947879</v>
      </c>
      <c r="D26" s="5">
        <v>439210.30000000668</v>
      </c>
      <c r="E26" s="5">
        <v>440413.6158904176</v>
      </c>
      <c r="F26" s="5">
        <v>1079245.698234261</v>
      </c>
      <c r="G26" s="5">
        <v>995431.53893792466</v>
      </c>
      <c r="H26" s="5">
        <v>1144011.1849568628</v>
      </c>
      <c r="I26" s="5">
        <v>440413.6158904176</v>
      </c>
      <c r="J26" s="5">
        <v>401375.30000001093</v>
      </c>
      <c r="K26" s="5">
        <v>401375.30000001093</v>
      </c>
      <c r="L26" s="5">
        <v>1045982.379650244</v>
      </c>
      <c r="M26" s="5">
        <v>686695.76572863245</v>
      </c>
      <c r="N26" s="5">
        <v>401375.30000001093</v>
      </c>
      <c r="O26" s="5">
        <v>401375.30000001093</v>
      </c>
      <c r="P26" s="5">
        <v>401375.30000001093</v>
      </c>
      <c r="Q26" s="5">
        <v>1280584.6422211467</v>
      </c>
      <c r="R26" s="5">
        <v>438866.54827637685</v>
      </c>
      <c r="S26" s="5">
        <v>752342.48194166785</v>
      </c>
      <c r="T26" s="5">
        <v>335064.16560001287</v>
      </c>
      <c r="U26" s="5">
        <v>335982.14961535519</v>
      </c>
      <c r="V26" s="5">
        <v>979671.24525024602</v>
      </c>
      <c r="W26" s="5">
        <v>335064.16560001287</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50577.828559992799</v>
      </c>
      <c r="T32" s="5">
        <v>50577.828559992799</v>
      </c>
      <c r="U32" s="5">
        <v>62405.858410764755</v>
      </c>
      <c r="V32" s="5">
        <v>73549.888770868623</v>
      </c>
      <c r="W32" s="5">
        <v>74068.608559989269</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157872.75843744076</v>
      </c>
      <c r="R33" s="5">
        <v>57920.91527000218</v>
      </c>
      <c r="S33" s="5">
        <v>98796.313204998558</v>
      </c>
      <c r="T33" s="5">
        <v>57920.91527000218</v>
      </c>
      <c r="U33" s="5">
        <v>58079.602709098101</v>
      </c>
      <c r="V33" s="5">
        <v>57920.91527000218</v>
      </c>
      <c r="W33" s="5">
        <v>57920.91527000218</v>
      </c>
    </row>
    <row r="34" spans="1:23">
      <c r="A34" s="97" t="s">
        <v>138</v>
      </c>
      <c r="B34" s="97"/>
      <c r="C34" s="17">
        <v>893823.2026196376</v>
      </c>
      <c r="D34" s="17">
        <v>636564.31583016354</v>
      </c>
      <c r="E34" s="17">
        <v>638308.32765435567</v>
      </c>
      <c r="F34" s="17">
        <v>1276599.7140644179</v>
      </c>
      <c r="G34" s="17">
        <v>1192785.5547680815</v>
      </c>
      <c r="H34" s="17">
        <v>1341365.2007870197</v>
      </c>
      <c r="I34" s="17">
        <v>638308.32765435567</v>
      </c>
      <c r="J34" s="17">
        <v>594621.36583016708</v>
      </c>
      <c r="K34" s="17">
        <v>594621.36583016708</v>
      </c>
      <c r="L34" s="17">
        <v>1239228.4454804</v>
      </c>
      <c r="M34" s="17">
        <v>880471.27283503569</v>
      </c>
      <c r="N34" s="17">
        <v>594621.36583016708</v>
      </c>
      <c r="O34" s="17">
        <v>590203.40583001496</v>
      </c>
      <c r="P34" s="17">
        <v>588433.19583001465</v>
      </c>
      <c r="Q34" s="17">
        <v>1567948.1811653285</v>
      </c>
      <c r="R34" s="17">
        <v>625924.44410638057</v>
      </c>
      <c r="S34" s="17">
        <v>975162.62370666838</v>
      </c>
      <c r="T34" s="17">
        <v>517008.909430017</v>
      </c>
      <c r="U34" s="17">
        <v>528580.56265851459</v>
      </c>
      <c r="V34" s="17">
        <v>1183057.9712911255</v>
      </c>
      <c r="W34" s="17">
        <v>538969.6114300132</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21100.813198174947</v>
      </c>
      <c r="V40" s="5">
        <v>21043.160703097983</v>
      </c>
      <c r="W40" s="5">
        <v>21043.160703097983</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1761.7149769014031</v>
      </c>
      <c r="Q42" s="5">
        <v>1766.5415932764752</v>
      </c>
      <c r="R42" s="5">
        <v>1761.7149769014031</v>
      </c>
      <c r="S42" s="5">
        <v>1761.7149769014031</v>
      </c>
      <c r="T42" s="5">
        <v>2653.24687360694</v>
      </c>
      <c r="U42" s="5">
        <v>7693.0140476764309</v>
      </c>
      <c r="V42" s="5">
        <v>7671.9948836117464</v>
      </c>
      <c r="W42" s="5">
        <v>8288.2293748866086</v>
      </c>
    </row>
    <row r="43" spans="1:23">
      <c r="A43" s="6" t="s">
        <v>146</v>
      </c>
      <c r="B43" s="6" t="s">
        <v>120</v>
      </c>
      <c r="C43" s="5">
        <v>182213.76860000237</v>
      </c>
      <c r="D43" s="5">
        <v>195788.87814000165</v>
      </c>
      <c r="E43" s="5">
        <v>196325.28602531675</v>
      </c>
      <c r="F43" s="5">
        <v>200904.16014000162</v>
      </c>
      <c r="G43" s="5">
        <v>212612.96013999981</v>
      </c>
      <c r="H43" s="5">
        <v>224321.76014000259</v>
      </c>
      <c r="I43" s="5">
        <v>237019.55520228724</v>
      </c>
      <c r="J43" s="5">
        <v>248378.81292587364</v>
      </c>
      <c r="K43" s="5">
        <v>260438.87692587503</v>
      </c>
      <c r="L43" s="5">
        <v>260438.87692587503</v>
      </c>
      <c r="M43" s="5">
        <v>261152.40809553501</v>
      </c>
      <c r="N43" s="5">
        <v>260438.87692587503</v>
      </c>
      <c r="O43" s="5">
        <v>258033.32692587515</v>
      </c>
      <c r="P43" s="5">
        <v>258033.32692587515</v>
      </c>
      <c r="Q43" s="5">
        <v>258740.26754758993</v>
      </c>
      <c r="R43" s="5">
        <v>258033.32692587515</v>
      </c>
      <c r="S43" s="5">
        <v>254954.2229258751</v>
      </c>
      <c r="T43" s="5">
        <v>924868.22320584615</v>
      </c>
      <c r="U43" s="5">
        <v>246831.18507087868</v>
      </c>
      <c r="V43" s="5">
        <v>232946.87692587482</v>
      </c>
      <c r="W43" s="5">
        <v>232946.87692587482</v>
      </c>
    </row>
    <row r="44" spans="1:23">
      <c r="A44" s="6" t="s">
        <v>146</v>
      </c>
      <c r="B44" s="6" t="s">
        <v>121</v>
      </c>
      <c r="C44" s="5">
        <v>25184.061070000094</v>
      </c>
      <c r="D44" s="5">
        <v>25184.061070000094</v>
      </c>
      <c r="E44" s="5">
        <v>25253.058497589129</v>
      </c>
      <c r="F44" s="5">
        <v>28206.081070000302</v>
      </c>
      <c r="G44" s="5">
        <v>29717.091069999758</v>
      </c>
      <c r="H44" s="5">
        <v>31228.101069999644</v>
      </c>
      <c r="I44" s="5">
        <v>32828.807264712421</v>
      </c>
      <c r="J44" s="5">
        <v>34250.121070000372</v>
      </c>
      <c r="K44" s="5">
        <v>35761.131070001036</v>
      </c>
      <c r="L44" s="5">
        <v>35761.131070001036</v>
      </c>
      <c r="M44" s="5">
        <v>35859.10677156267</v>
      </c>
      <c r="N44" s="5">
        <v>35761.131070001036</v>
      </c>
      <c r="O44" s="5">
        <v>35761.131070001036</v>
      </c>
      <c r="P44" s="5">
        <v>35761.131070001036</v>
      </c>
      <c r="Q44" s="5">
        <v>35859.10677156267</v>
      </c>
      <c r="R44" s="5">
        <v>35761.131070001036</v>
      </c>
      <c r="S44" s="5">
        <v>35761.131070001036</v>
      </c>
      <c r="T44" s="5">
        <v>35761.131070001036</v>
      </c>
      <c r="U44" s="5">
        <v>35859.10677156267</v>
      </c>
      <c r="V44" s="5">
        <v>35761.131070001036</v>
      </c>
      <c r="W44" s="5">
        <v>35761.131070001036</v>
      </c>
    </row>
    <row r="45" spans="1:23">
      <c r="A45" s="97" t="s">
        <v>138</v>
      </c>
      <c r="B45" s="97"/>
      <c r="C45" s="17">
        <v>1076486.6596735935</v>
      </c>
      <c r="D45" s="17">
        <v>1090061.7692135929</v>
      </c>
      <c r="E45" s="17">
        <v>1093048.2398141776</v>
      </c>
      <c r="F45" s="17">
        <v>1098199.071213593</v>
      </c>
      <c r="G45" s="17">
        <v>1111418.8812135907</v>
      </c>
      <c r="H45" s="17">
        <v>1566567.894756437</v>
      </c>
      <c r="I45" s="17">
        <v>1985576.3011632338</v>
      </c>
      <c r="J45" s="17">
        <v>1151717.7639994652</v>
      </c>
      <c r="K45" s="17">
        <v>1111514.8379994684</v>
      </c>
      <c r="L45" s="17">
        <v>1057740.8379994696</v>
      </c>
      <c r="M45" s="17">
        <v>1002865.9087885121</v>
      </c>
      <c r="N45" s="17">
        <v>942510.83799947612</v>
      </c>
      <c r="O45" s="17">
        <v>937086.03799947584</v>
      </c>
      <c r="P45" s="17">
        <v>938685.15297637729</v>
      </c>
      <c r="Q45" s="17">
        <v>941256.89312151785</v>
      </c>
      <c r="R45" s="17">
        <v>1380614.3565192211</v>
      </c>
      <c r="S45" s="17">
        <v>1777557.3764157547</v>
      </c>
      <c r="T45" s="17">
        <v>1606411.5811530538</v>
      </c>
      <c r="U45" s="17">
        <v>906122.89520148642</v>
      </c>
      <c r="V45" s="17">
        <v>890437.24358618062</v>
      </c>
      <c r="W45" s="17">
        <v>891053.47807745542</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11068.676100970619</v>
      </c>
      <c r="R51" s="5">
        <v>11038.433816541727</v>
      </c>
      <c r="S51" s="5">
        <v>12229.239963730544</v>
      </c>
      <c r="T51" s="5">
        <v>12229.239963730544</v>
      </c>
      <c r="U51" s="5">
        <v>13344.75011713684</v>
      </c>
      <c r="V51" s="5">
        <v>13308.289051243017</v>
      </c>
      <c r="W51" s="5">
        <v>13308.289051243017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3251.0515444431694</v>
      </c>
      <c r="M53" s="5">
        <v>6476.8165799474382</v>
      </c>
      <c r="N53" s="5">
        <v>10045.382620152857</v>
      </c>
      <c r="O53" s="5">
        <v>10045.382620152857</v>
      </c>
      <c r="P53" s="5">
        <v>10058.65649676228</v>
      </c>
      <c r="Q53" s="5">
        <v>15384.061897780241</v>
      </c>
      <c r="R53" s="5">
        <v>15342.028941775376</v>
      </c>
      <c r="S53" s="5">
        <v>16132.243700927631</v>
      </c>
      <c r="T53" s="5">
        <v>17396.390016772457</v>
      </c>
      <c r="U53" s="5">
        <v>17444.051359284156</v>
      </c>
      <c r="V53" s="5">
        <v>17396.390016772457</v>
      </c>
      <c r="W53" s="5">
        <v>17396.390016772457</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281272.74754313903</v>
      </c>
      <c r="S54" s="5">
        <v>65814.015199998641</v>
      </c>
      <c r="T54" s="5">
        <v>319532.85935900285</v>
      </c>
      <c r="U54" s="5">
        <v>489705.56688218674</v>
      </c>
      <c r="V54" s="5">
        <v>61429.041199998312</v>
      </c>
      <c r="W54" s="5">
        <v>61429.041199998312</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9869.5799999990504</v>
      </c>
      <c r="P55" s="5">
        <v>9869.5799999990504</v>
      </c>
      <c r="Q55" s="5">
        <v>14354.42784975878</v>
      </c>
      <c r="R55" s="5">
        <v>14315.208101535407</v>
      </c>
      <c r="S55" s="5">
        <v>29410.01999999506</v>
      </c>
      <c r="T55" s="5">
        <v>29410.01999999506</v>
      </c>
      <c r="U55" s="5">
        <v>30307.746550680105</v>
      </c>
      <c r="V55" s="5">
        <v>30224.938499995202</v>
      </c>
      <c r="W55" s="5">
        <v>30224.938499995202</v>
      </c>
    </row>
    <row r="56" spans="1:23">
      <c r="A56" s="97" t="s">
        <v>138</v>
      </c>
      <c r="B56" s="97"/>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162242.21997012981</v>
      </c>
      <c r="M56" s="17">
        <v>165903.57724789626</v>
      </c>
      <c r="N56" s="17">
        <v>165490.98684644507</v>
      </c>
      <c r="O56" s="17">
        <v>155126.5028464444</v>
      </c>
      <c r="P56" s="17">
        <v>155139.7767230538</v>
      </c>
      <c r="Q56" s="17">
        <v>121122.12081607345</v>
      </c>
      <c r="R56" s="17">
        <v>327612.84840288496</v>
      </c>
      <c r="S56" s="17">
        <v>123585.51886465187</v>
      </c>
      <c r="T56" s="17">
        <v>378568.50933950092</v>
      </c>
      <c r="U56" s="17">
        <v>550802.11490928789</v>
      </c>
      <c r="V56" s="17">
        <v>122358.65876800899</v>
      </c>
      <c r="W56" s="17">
        <v>122358.65876800899</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1770652.2638191707</v>
      </c>
      <c r="D4" s="5">
        <v>965387.05000000086</v>
      </c>
      <c r="E4" s="5">
        <v>888089.77479454095</v>
      </c>
      <c r="F4" s="5">
        <v>2569565.9548786194</v>
      </c>
      <c r="G4" s="5">
        <v>1441884.5389417589</v>
      </c>
      <c r="H4" s="5">
        <v>1590464.1849605904</v>
      </c>
      <c r="I4" s="5">
        <v>888089.77479454095</v>
      </c>
      <c r="J4" s="5">
        <v>847828.30000002519</v>
      </c>
      <c r="K4" s="5">
        <v>776482.30000001297</v>
      </c>
      <c r="L4" s="5">
        <v>1421089.3796502466</v>
      </c>
      <c r="M4" s="5">
        <v>2667302.7558231894</v>
      </c>
      <c r="N4" s="5">
        <v>620818.30000002345</v>
      </c>
      <c r="O4" s="5">
        <v>620818.30000002345</v>
      </c>
      <c r="P4" s="5">
        <v>620818.30000002345</v>
      </c>
      <c r="Q4" s="5">
        <v>2380219.2596414327</v>
      </c>
      <c r="R4" s="5">
        <v>826963.71592396323</v>
      </c>
      <c r="S4" s="5">
        <v>998401.76902248047</v>
      </c>
      <c r="T4" s="5">
        <v>560282.30000001274</v>
      </c>
      <c r="U4" s="5">
        <v>561817.32000001252</v>
      </c>
      <c r="V4" s="5">
        <v>1204889.3796502461</v>
      </c>
      <c r="W4" s="5">
        <v>560282.30000001274</v>
      </c>
      <c r="X4" s="19"/>
    </row>
    <row r="5" spans="1:24">
      <c r="A5" s="6" t="s">
        <v>77</v>
      </c>
      <c r="B5" s="6" t="s">
        <v>114</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77</v>
      </c>
      <c r="B6" s="6" t="s">
        <v>115</v>
      </c>
      <c r="C6" s="5">
        <v>98720.817657433508</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43502.326550995713</v>
      </c>
      <c r="T6" s="5">
        <v>43502.326550995713</v>
      </c>
      <c r="U6" s="5">
        <v>18081.651971677904</v>
      </c>
      <c r="V6" s="5">
        <v>18032.248550990254</v>
      </c>
      <c r="W6" s="5">
        <v>18032.248550990254</v>
      </c>
      <c r="X6" s="19"/>
    </row>
    <row r="7" spans="1:24">
      <c r="A7" s="6" t="s">
        <v>77</v>
      </c>
      <c r="B7" s="6" t="s">
        <v>116</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76847.84951674458</v>
      </c>
      <c r="V7" s="5">
        <v>74822.282714786488</v>
      </c>
      <c r="W7" s="5">
        <v>75655.318126694532</v>
      </c>
      <c r="X7" s="19"/>
    </row>
    <row r="8" spans="1:24">
      <c r="A8" s="6" t="s">
        <v>77</v>
      </c>
      <c r="B8" s="6" t="s">
        <v>117</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77</v>
      </c>
      <c r="B9" s="6" t="s">
        <v>118</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89424.133304089701</v>
      </c>
      <c r="O9" s="5">
        <v>89843.954012515198</v>
      </c>
      <c r="P9" s="5">
        <v>95185.964032444899</v>
      </c>
      <c r="Q9" s="5">
        <v>103454.41169908477</v>
      </c>
      <c r="R9" s="5">
        <v>104104.0111893359</v>
      </c>
      <c r="S9" s="5">
        <v>106675.43657064915</v>
      </c>
      <c r="T9" s="5">
        <v>112569.05486618096</v>
      </c>
      <c r="U9" s="5">
        <v>117969.90758764723</v>
      </c>
      <c r="V9" s="5">
        <v>117647.58543576852</v>
      </c>
      <c r="W9" s="5">
        <v>134448.94035864878</v>
      </c>
      <c r="X9" s="19"/>
    </row>
    <row r="10" spans="1:24">
      <c r="A10" s="6" t="s">
        <v>77</v>
      </c>
      <c r="B10" s="6" t="s">
        <v>120</v>
      </c>
      <c r="C10" s="5">
        <v>412630.085560003</v>
      </c>
      <c r="D10" s="5">
        <v>455166.54600000015</v>
      </c>
      <c r="E10" s="5">
        <v>456413.57763287681</v>
      </c>
      <c r="F10" s="5">
        <v>460435.28646000079</v>
      </c>
      <c r="G10" s="5">
        <v>472255.1737000054</v>
      </c>
      <c r="H10" s="5">
        <v>484315.23770000244</v>
      </c>
      <c r="I10" s="5">
        <v>497425.71511332021</v>
      </c>
      <c r="J10" s="5">
        <v>508014.31232481322</v>
      </c>
      <c r="K10" s="5">
        <v>515589.51146000141</v>
      </c>
      <c r="L10" s="5">
        <v>513481.79146000161</v>
      </c>
      <c r="M10" s="5">
        <v>514888.59088865912</v>
      </c>
      <c r="N10" s="5">
        <v>513481.79146000161</v>
      </c>
      <c r="O10" s="5">
        <v>500711.7574600011</v>
      </c>
      <c r="P10" s="5">
        <v>500711.7574600011</v>
      </c>
      <c r="Q10" s="5">
        <v>495145.90382071334</v>
      </c>
      <c r="R10" s="5">
        <v>479987.48016000038</v>
      </c>
      <c r="S10" s="5">
        <v>460695.86151965841</v>
      </c>
      <c r="T10" s="5">
        <v>432791.48151966021</v>
      </c>
      <c r="U10" s="5">
        <v>411210.38656952797</v>
      </c>
      <c r="V10" s="5">
        <v>394758.28561210027</v>
      </c>
      <c r="W10" s="5">
        <v>395501.899683383</v>
      </c>
      <c r="X10" s="19"/>
    </row>
    <row r="11" spans="1:24">
      <c r="A11" s="6" t="s">
        <v>77</v>
      </c>
      <c r="B11" s="6" t="s">
        <v>121</v>
      </c>
      <c r="C11" s="5">
        <v>134511.17421000206</v>
      </c>
      <c r="D11" s="5">
        <v>147596.08071000196</v>
      </c>
      <c r="E11" s="5">
        <v>148000.45353386499</v>
      </c>
      <c r="F11" s="5">
        <v>150676.78071000226</v>
      </c>
      <c r="G11" s="5">
        <v>152217.13071000151</v>
      </c>
      <c r="H11" s="5">
        <v>153751.61271000304</v>
      </c>
      <c r="I11" s="5">
        <v>155687.99975852334</v>
      </c>
      <c r="J11" s="5">
        <v>156773.63271000286</v>
      </c>
      <c r="K11" s="5">
        <v>158284.64271000336</v>
      </c>
      <c r="L11" s="5">
        <v>158284.64271000336</v>
      </c>
      <c r="M11" s="5">
        <v>158718.29926537329</v>
      </c>
      <c r="N11" s="5">
        <v>171926.73175529143</v>
      </c>
      <c r="O11" s="5">
        <v>178592.58135541191</v>
      </c>
      <c r="P11" s="5">
        <v>178592.58135541191</v>
      </c>
      <c r="Q11" s="5">
        <v>180545.45204082964</v>
      </c>
      <c r="R11" s="5">
        <v>194078.88248986527</v>
      </c>
      <c r="S11" s="5">
        <v>230346.18387584761</v>
      </c>
      <c r="T11" s="5">
        <v>226421.85087584809</v>
      </c>
      <c r="U11" s="5">
        <v>243655.71389465846</v>
      </c>
      <c r="V11" s="5">
        <v>261403.21268974434</v>
      </c>
      <c r="W11" s="5">
        <v>261403.21268974434</v>
      </c>
      <c r="X11" s="19"/>
    </row>
    <row r="12" spans="1:24">
      <c r="A12" s="97" t="s">
        <v>138</v>
      </c>
      <c r="B12" s="97"/>
      <c r="C12" s="17">
        <v>3663362.9785851152</v>
      </c>
      <c r="D12" s="17">
        <v>2906715.0490484084</v>
      </c>
      <c r="E12" s="17">
        <v>2832810.6187718487</v>
      </c>
      <c r="F12" s="17">
        <v>4529770.8855651114</v>
      </c>
      <c r="G12" s="17">
        <v>3440243.8556901729</v>
      </c>
      <c r="H12" s="17">
        <v>4044347.2512518466</v>
      </c>
      <c r="I12" s="17">
        <v>3763112.619416161</v>
      </c>
      <c r="J12" s="17">
        <v>2882395.3073732476</v>
      </c>
      <c r="K12" s="17">
        <v>2766361.5165099278</v>
      </c>
      <c r="L12" s="17">
        <v>3349055.7511586244</v>
      </c>
      <c r="M12" s="17">
        <v>4542778.377664471</v>
      </c>
      <c r="N12" s="17">
        <v>2445609.5076583805</v>
      </c>
      <c r="O12" s="17">
        <v>2432935.0839667739</v>
      </c>
      <c r="P12" s="17">
        <v>2436506.8839867036</v>
      </c>
      <c r="Q12" s="17">
        <v>4163034.6751385233</v>
      </c>
      <c r="R12" s="17">
        <v>3047990.6744448305</v>
      </c>
      <c r="S12" s="17">
        <v>3630176.9311179314</v>
      </c>
      <c r="T12" s="17">
        <v>2324171.0399516202</v>
      </c>
      <c r="U12" s="17">
        <v>2298032.1599207758</v>
      </c>
      <c r="V12" s="17">
        <v>2937629.5126560549</v>
      </c>
      <c r="W12" s="17">
        <v>2311400.4374118922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1047997.7160296917</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1980606.9900945572</v>
      </c>
      <c r="N15" s="5">
        <v>219443.00000001275</v>
      </c>
      <c r="O15" s="5">
        <v>219443.00000001275</v>
      </c>
      <c r="P15" s="5">
        <v>219443.00000001275</v>
      </c>
      <c r="Q15" s="5">
        <v>1266771.3806351628</v>
      </c>
      <c r="R15" s="5">
        <v>219443.00000001275</v>
      </c>
      <c r="S15" s="5">
        <v>219443.00000001275</v>
      </c>
      <c r="T15" s="5">
        <v>219443.00000001275</v>
      </c>
      <c r="U15" s="5">
        <v>220044.2136986425</v>
      </c>
      <c r="V15" s="5">
        <v>219443.00000001275</v>
      </c>
      <c r="W15" s="5">
        <v>219443.00000001275</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128</v>
      </c>
      <c r="B18" s="6" t="s">
        <v>116</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128</v>
      </c>
      <c r="B19" s="6" t="s">
        <v>117</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128</v>
      </c>
      <c r="B20" s="6" t="s">
        <v>118</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52312.410708428099</v>
      </c>
      <c r="P20" s="5">
        <v>54518.912490116054</v>
      </c>
      <c r="Q20" s="5">
        <v>55519.24719176552</v>
      </c>
      <c r="R20" s="5">
        <v>55367.555259547684</v>
      </c>
      <c r="S20" s="5">
        <v>55367.555259547684</v>
      </c>
      <c r="T20" s="5">
        <v>58480.591539745576</v>
      </c>
      <c r="U20" s="5">
        <v>58727.84499729269</v>
      </c>
      <c r="V20" s="5">
        <v>58567.386404404009</v>
      </c>
      <c r="W20" s="5">
        <v>64558.366233489432</v>
      </c>
    </row>
    <row r="21" spans="1:23">
      <c r="A21" s="6" t="s">
        <v>128</v>
      </c>
      <c r="B21" s="6" t="s">
        <v>120</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84778.740703566582</v>
      </c>
      <c r="R21" s="5">
        <v>82416.474800005089</v>
      </c>
      <c r="S21" s="5">
        <v>62142.041200004634</v>
      </c>
      <c r="T21" s="5">
        <v>60767.44120000476</v>
      </c>
      <c r="U21" s="5">
        <v>60933.927340278758</v>
      </c>
      <c r="V21" s="5">
        <v>44249.331200003675</v>
      </c>
      <c r="W21" s="5">
        <v>42036.225200003501</v>
      </c>
    </row>
    <row r="22" spans="1:23">
      <c r="A22" s="6" t="s">
        <v>128</v>
      </c>
      <c r="B22" s="6" t="s">
        <v>121</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65102.772720914763</v>
      </c>
      <c r="O22" s="5">
        <v>68261.025536273228</v>
      </c>
      <c r="P22" s="5">
        <v>68261.025536273228</v>
      </c>
      <c r="Q22" s="5">
        <v>68448.042044591755</v>
      </c>
      <c r="R22" s="5">
        <v>79952.254670110648</v>
      </c>
      <c r="S22" s="5">
        <v>102708.35605609107</v>
      </c>
      <c r="T22" s="5">
        <v>98784.023056091552</v>
      </c>
      <c r="U22" s="5">
        <v>115668.19339594367</v>
      </c>
      <c r="V22" s="5">
        <v>133765.38486998779</v>
      </c>
      <c r="W22" s="5">
        <v>133765.38486998779</v>
      </c>
    </row>
    <row r="23" spans="1:23">
      <c r="A23" s="97" t="s">
        <v>138</v>
      </c>
      <c r="B23" s="97"/>
      <c r="C23" s="17">
        <v>1348286.2562098133</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2335141.3217118857</v>
      </c>
      <c r="N23" s="17">
        <v>583489.90693104989</v>
      </c>
      <c r="O23" s="17">
        <v>587515.13045483397</v>
      </c>
      <c r="P23" s="17">
        <v>589721.63223652192</v>
      </c>
      <c r="Q23" s="17">
        <v>1638198.3300718039</v>
      </c>
      <c r="R23" s="17">
        <v>599415.72083979042</v>
      </c>
      <c r="S23" s="17">
        <v>601897.38862577034</v>
      </c>
      <c r="T23" s="17">
        <v>599711.49190596887</v>
      </c>
      <c r="U23" s="17">
        <v>618055.09892887482</v>
      </c>
      <c r="V23" s="17">
        <v>618261.53858452244</v>
      </c>
      <c r="W23" s="17">
        <v>622039.4124136077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722654.54778947891</v>
      </c>
      <c r="D26" s="5">
        <v>439210.30000000657</v>
      </c>
      <c r="E26" s="5">
        <v>440413.61589041771</v>
      </c>
      <c r="F26" s="5">
        <v>1079245.698234261</v>
      </c>
      <c r="G26" s="5">
        <v>995431.53894174437</v>
      </c>
      <c r="H26" s="5">
        <v>1144011.1849605755</v>
      </c>
      <c r="I26" s="5">
        <v>440413.61589041771</v>
      </c>
      <c r="J26" s="5">
        <v>401375.30000001081</v>
      </c>
      <c r="K26" s="5">
        <v>401375.30000001081</v>
      </c>
      <c r="L26" s="5">
        <v>1045982.3796502441</v>
      </c>
      <c r="M26" s="5">
        <v>686695.76572863234</v>
      </c>
      <c r="N26" s="5">
        <v>401375.30000001081</v>
      </c>
      <c r="O26" s="5">
        <v>401375.30000001081</v>
      </c>
      <c r="P26" s="5">
        <v>401375.30000001081</v>
      </c>
      <c r="Q26" s="5">
        <v>1113447.8790062701</v>
      </c>
      <c r="R26" s="5">
        <v>607520.71592395043</v>
      </c>
      <c r="S26" s="5">
        <v>778958.76902246778</v>
      </c>
      <c r="T26" s="5">
        <v>340839.3</v>
      </c>
      <c r="U26" s="5">
        <v>341773.10630136996</v>
      </c>
      <c r="V26" s="5">
        <v>985446.37965023343</v>
      </c>
      <c r="W26" s="5">
        <v>340839.3</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145</v>
      </c>
      <c r="B29" s="6" t="s">
        <v>116</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145</v>
      </c>
      <c r="B30" s="6" t="s">
        <v>117</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145</v>
      </c>
      <c r="B31" s="6" t="s">
        <v>118</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33906.582000008006</v>
      </c>
      <c r="T31" s="5">
        <v>33906.582000008006</v>
      </c>
      <c r="U31" s="5">
        <v>33999.476745213535</v>
      </c>
      <c r="V31" s="5">
        <v>33906.582000008006</v>
      </c>
      <c r="W31" s="5">
        <v>33906.582000008006</v>
      </c>
    </row>
    <row r="32" spans="1:23">
      <c r="A32" s="6" t="s">
        <v>145</v>
      </c>
      <c r="B32" s="6" t="s">
        <v>120</v>
      </c>
      <c r="C32" s="5">
        <v>31002.178559995227</v>
      </c>
      <c r="D32" s="5">
        <v>50577.828559992799</v>
      </c>
      <c r="E32" s="5">
        <v>50716.397953307831</v>
      </c>
      <c r="F32" s="5">
        <v>50577.828559992799</v>
      </c>
      <c r="G32" s="5">
        <v>50577.828559992799</v>
      </c>
      <c r="H32" s="5">
        <v>50577.828559992799</v>
      </c>
      <c r="I32" s="5">
        <v>50716.397953307831</v>
      </c>
      <c r="J32" s="5">
        <v>50577.828559992799</v>
      </c>
      <c r="K32" s="5">
        <v>50577.828559992799</v>
      </c>
      <c r="L32" s="5">
        <v>50577.828559992799</v>
      </c>
      <c r="M32" s="5">
        <v>50716.397953307831</v>
      </c>
      <c r="N32" s="5">
        <v>50577.828559992799</v>
      </c>
      <c r="O32" s="5">
        <v>50577.828559992799</v>
      </c>
      <c r="P32" s="5">
        <v>50577.828559992799</v>
      </c>
      <c r="Q32" s="5">
        <v>50716.397953307831</v>
      </c>
      <c r="R32" s="5">
        <v>50577.828559992799</v>
      </c>
      <c r="S32" s="5">
        <v>51077.788200333518</v>
      </c>
      <c r="T32" s="5">
        <v>51077.788200333518</v>
      </c>
      <c r="U32" s="5">
        <v>51217.727346087842</v>
      </c>
      <c r="V32" s="5">
        <v>64448.578188611238</v>
      </c>
      <c r="W32" s="5">
        <v>64448.578188611238</v>
      </c>
    </row>
    <row r="33" spans="1:23">
      <c r="A33" s="6" t="s">
        <v>145</v>
      </c>
      <c r="B33" s="6" t="s">
        <v>121</v>
      </c>
      <c r="C33" s="5">
        <v>51485.186270001839</v>
      </c>
      <c r="D33" s="5">
        <v>57920.91527000218</v>
      </c>
      <c r="E33" s="5">
        <v>58079.602709098101</v>
      </c>
      <c r="F33" s="5">
        <v>57920.91527000218</v>
      </c>
      <c r="G33" s="5">
        <v>57920.91527000218</v>
      </c>
      <c r="H33" s="5">
        <v>57920.91527000218</v>
      </c>
      <c r="I33" s="5">
        <v>58079.602709098101</v>
      </c>
      <c r="J33" s="5">
        <v>57920.91527000218</v>
      </c>
      <c r="K33" s="5">
        <v>57920.91527000218</v>
      </c>
      <c r="L33" s="5">
        <v>57920.91527000218</v>
      </c>
      <c r="M33" s="5">
        <v>58079.602709098101</v>
      </c>
      <c r="N33" s="5">
        <v>57920.91527000218</v>
      </c>
      <c r="O33" s="5">
        <v>57920.91527000218</v>
      </c>
      <c r="P33" s="5">
        <v>57920.91527000218</v>
      </c>
      <c r="Q33" s="5">
        <v>54911.637065261857</v>
      </c>
      <c r="R33" s="5">
        <v>54761.60527000155</v>
      </c>
      <c r="S33" s="5">
        <v>53456.105270001506</v>
      </c>
      <c r="T33" s="5">
        <v>53456.105270001506</v>
      </c>
      <c r="U33" s="5">
        <v>53602.56035293304</v>
      </c>
      <c r="V33" s="5">
        <v>53456.105270001506</v>
      </c>
      <c r="W33" s="5">
        <v>53456.105270001506</v>
      </c>
    </row>
    <row r="34" spans="1:23">
      <c r="A34" s="97" t="s">
        <v>138</v>
      </c>
      <c r="B34" s="97"/>
      <c r="C34" s="17">
        <v>893823.20261963771</v>
      </c>
      <c r="D34" s="17">
        <v>636564.31583016342</v>
      </c>
      <c r="E34" s="17">
        <v>638308.32765435579</v>
      </c>
      <c r="F34" s="17">
        <v>1276599.7140644179</v>
      </c>
      <c r="G34" s="17">
        <v>1192785.5547719011</v>
      </c>
      <c r="H34" s="17">
        <v>1341365.2007907324</v>
      </c>
      <c r="I34" s="17">
        <v>638308.32765435579</v>
      </c>
      <c r="J34" s="17">
        <v>594621.36583016696</v>
      </c>
      <c r="K34" s="17">
        <v>594621.36583016696</v>
      </c>
      <c r="L34" s="17">
        <v>1239228.4454804002</v>
      </c>
      <c r="M34" s="17">
        <v>880471.27283503558</v>
      </c>
      <c r="N34" s="17">
        <v>594621.36583016696</v>
      </c>
      <c r="O34" s="17">
        <v>590203.40583001485</v>
      </c>
      <c r="P34" s="17">
        <v>588433.19583001453</v>
      </c>
      <c r="Q34" s="17">
        <v>1297850.2965782729</v>
      </c>
      <c r="R34" s="17">
        <v>791419.30175395345</v>
      </c>
      <c r="S34" s="17">
        <v>956938.6624928118</v>
      </c>
      <c r="T34" s="17">
        <v>518819.19347034418</v>
      </c>
      <c r="U34" s="17">
        <v>518706.34592368745</v>
      </c>
      <c r="V34" s="17">
        <v>1175266.9851088549</v>
      </c>
      <c r="W34" s="17">
        <v>530659.90545862156</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146</v>
      </c>
      <c r="B39" s="6" t="s">
        <v>115</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146</v>
      </c>
      <c r="B40" s="6" t="s">
        <v>116</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20350.735411907939</v>
      </c>
    </row>
    <row r="41" spans="1:23">
      <c r="A41" s="6" t="s">
        <v>146</v>
      </c>
      <c r="B41" s="6" t="s">
        <v>117</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146</v>
      </c>
      <c r="B42" s="6" t="s">
        <v>118</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2007.8816073245011</v>
      </c>
      <c r="O42" s="5">
        <v>1560.7316073244638</v>
      </c>
      <c r="P42" s="5">
        <v>3921.3489117286408</v>
      </c>
      <c r="Q42" s="5">
        <v>3932.0923334046101</v>
      </c>
      <c r="R42" s="5">
        <v>3921.3489117286408</v>
      </c>
      <c r="S42" s="5">
        <v>3921.3489117286408</v>
      </c>
      <c r="T42" s="5">
        <v>6371.5159696507189</v>
      </c>
      <c r="U42" s="5">
        <v>11394.383870948548</v>
      </c>
      <c r="V42" s="5">
        <v>11363.251674579837</v>
      </c>
      <c r="W42" s="5">
        <v>14845.134329550574</v>
      </c>
    </row>
    <row r="43" spans="1:23">
      <c r="A43" s="6" t="s">
        <v>146</v>
      </c>
      <c r="B43" s="6" t="s">
        <v>120</v>
      </c>
      <c r="C43" s="5">
        <v>182213.76860000237</v>
      </c>
      <c r="D43" s="5">
        <v>195788.87814000165</v>
      </c>
      <c r="E43" s="5">
        <v>196325.28602531675</v>
      </c>
      <c r="F43" s="5">
        <v>201057.61860000234</v>
      </c>
      <c r="G43" s="5">
        <v>212877.50584000695</v>
      </c>
      <c r="H43" s="5">
        <v>224937.569840004</v>
      </c>
      <c r="I43" s="5">
        <v>237337.42350576018</v>
      </c>
      <c r="J43" s="5">
        <v>248636.64446481477</v>
      </c>
      <c r="K43" s="5">
        <v>260370.00860000349</v>
      </c>
      <c r="L43" s="5">
        <v>260370.00860000349</v>
      </c>
      <c r="M43" s="5">
        <v>261083.35108931857</v>
      </c>
      <c r="N43" s="5">
        <v>260370.00860000349</v>
      </c>
      <c r="O43" s="5">
        <v>257964.45860000359</v>
      </c>
      <c r="P43" s="5">
        <v>257964.45860000359</v>
      </c>
      <c r="Q43" s="5">
        <v>258671.2105413735</v>
      </c>
      <c r="R43" s="5">
        <v>257964.45860000359</v>
      </c>
      <c r="S43" s="5">
        <v>254885.35460000357</v>
      </c>
      <c r="T43" s="5">
        <v>235640.95460000462</v>
      </c>
      <c r="U43" s="5">
        <v>227465.0036811016</v>
      </c>
      <c r="V43" s="5">
        <v>213633.60860000431</v>
      </c>
      <c r="W43" s="5">
        <v>213633.60860000431</v>
      </c>
    </row>
    <row r="44" spans="1:23">
      <c r="A44" s="6" t="s">
        <v>146</v>
      </c>
      <c r="B44" s="6" t="s">
        <v>121</v>
      </c>
      <c r="C44" s="5">
        <v>25184.061070000094</v>
      </c>
      <c r="D44" s="5">
        <v>25184.061070000094</v>
      </c>
      <c r="E44" s="5">
        <v>25253.058497589129</v>
      </c>
      <c r="F44" s="5">
        <v>28264.761070000444</v>
      </c>
      <c r="G44" s="5">
        <v>29805.111069999672</v>
      </c>
      <c r="H44" s="5">
        <v>31339.593070001214</v>
      </c>
      <c r="I44" s="5">
        <v>32940.60472224751</v>
      </c>
      <c r="J44" s="5">
        <v>34361.613070001054</v>
      </c>
      <c r="K44" s="5">
        <v>35872.623070001544</v>
      </c>
      <c r="L44" s="5">
        <v>35872.623070001544</v>
      </c>
      <c r="M44" s="5">
        <v>35970.904229097439</v>
      </c>
      <c r="N44" s="5">
        <v>35872.623070001544</v>
      </c>
      <c r="O44" s="5">
        <v>35872.623070001544</v>
      </c>
      <c r="P44" s="5">
        <v>35872.623070001544</v>
      </c>
      <c r="Q44" s="5">
        <v>35970.904229097439</v>
      </c>
      <c r="R44" s="5">
        <v>35872.623070001544</v>
      </c>
      <c r="S44" s="5">
        <v>35872.623070001544</v>
      </c>
      <c r="T44" s="5">
        <v>35872.623070001544</v>
      </c>
      <c r="U44" s="5">
        <v>35970.904229097439</v>
      </c>
      <c r="V44" s="5">
        <v>35872.623070001544</v>
      </c>
      <c r="W44" s="5">
        <v>35872.623070001544</v>
      </c>
    </row>
    <row r="45" spans="1:23">
      <c r="A45" s="97" t="s">
        <v>138</v>
      </c>
      <c r="B45" s="97"/>
      <c r="C45" s="17">
        <v>1076486.6596736296</v>
      </c>
      <c r="D45" s="17">
        <v>1090061.7692136287</v>
      </c>
      <c r="E45" s="17">
        <v>1093048.2398142139</v>
      </c>
      <c r="F45" s="17">
        <v>1098411.2096736298</v>
      </c>
      <c r="G45" s="17">
        <v>1111771.4469136337</v>
      </c>
      <c r="H45" s="17">
        <v>1567295.1964564756</v>
      </c>
      <c r="I45" s="17">
        <v>1986005.9669242781</v>
      </c>
      <c r="J45" s="17">
        <v>1152087.087538443</v>
      </c>
      <c r="K45" s="17">
        <v>1111557.4616751352</v>
      </c>
      <c r="L45" s="17">
        <v>1057783.4616735985</v>
      </c>
      <c r="M45" s="17">
        <v>1002908.6492398303</v>
      </c>
      <c r="N45" s="17">
        <v>943951.59328092937</v>
      </c>
      <c r="O45" s="17">
        <v>938526.79328092933</v>
      </c>
      <c r="P45" s="17">
        <v>940887.41058533336</v>
      </c>
      <c r="Q45" s="17">
        <v>943465.18431296421</v>
      </c>
      <c r="R45" s="17">
        <v>1382816.6141281773</v>
      </c>
      <c r="S45" s="17">
        <v>1779759.6340247109</v>
      </c>
      <c r="T45" s="17">
        <v>921014.07364325644</v>
      </c>
      <c r="U45" s="17">
        <v>889040.24104502599</v>
      </c>
      <c r="V45" s="17">
        <v>873401.26334818057</v>
      </c>
      <c r="W45" s="17">
        <v>877716.18141505937</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53047.094657426002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1936.5535509888887</v>
      </c>
      <c r="T50" s="5">
        <v>1936.5535509888887</v>
      </c>
      <c r="U50" s="5">
        <v>1941.8591771559829</v>
      </c>
      <c r="V50" s="5">
        <v>1936.5535509888887</v>
      </c>
      <c r="W50" s="5">
        <v>1936.5535509888887</v>
      </c>
    </row>
    <row r="51" spans="1:23">
      <c r="A51" s="6" t="s">
        <v>147</v>
      </c>
      <c r="B51" s="6" t="s">
        <v>116</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9434.9200748327094</v>
      </c>
      <c r="V51" s="5">
        <v>9409.1416046828872</v>
      </c>
      <c r="W51" s="5">
        <v>9409.1416046828872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2064.2296967546513</v>
      </c>
      <c r="O53" s="5">
        <v>2064.2296967546513</v>
      </c>
      <c r="P53" s="5">
        <v>2839.1206305922178</v>
      </c>
      <c r="Q53" s="5">
        <v>10003.595428701108</v>
      </c>
      <c r="R53" s="5">
        <v>10908.525018051583</v>
      </c>
      <c r="S53" s="5">
        <v>13479.950399364841</v>
      </c>
      <c r="T53" s="5">
        <v>13810.36535677666</v>
      </c>
      <c r="U53" s="5">
        <v>13848.201974192476</v>
      </c>
      <c r="V53" s="5">
        <v>13810.36535677666</v>
      </c>
      <c r="W53" s="5">
        <v>21138.857795600768</v>
      </c>
    </row>
    <row r="54" spans="1:23">
      <c r="A54" s="6" t="s">
        <v>147</v>
      </c>
      <c r="B54" s="6" t="s">
        <v>120</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74655.06077588987</v>
      </c>
      <c r="R54" s="5">
        <v>62776.149199998712</v>
      </c>
      <c r="S54" s="5">
        <v>66338.108519316418</v>
      </c>
      <c r="T54" s="5">
        <v>59052.728519317112</v>
      </c>
      <c r="U54" s="5">
        <v>45269.234355484223</v>
      </c>
      <c r="V54" s="5">
        <v>46174.198623480726</v>
      </c>
      <c r="W54" s="5">
        <v>49130.918694763684</v>
      </c>
    </row>
    <row r="55" spans="1:23">
      <c r="A55" s="6" t="s">
        <v>147</v>
      </c>
      <c r="B55" s="6" t="s">
        <v>121</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13030.420694372973</v>
      </c>
      <c r="O55" s="5">
        <v>16538.017479134967</v>
      </c>
      <c r="P55" s="5">
        <v>16538.017479134967</v>
      </c>
      <c r="Q55" s="5">
        <v>21214.86870187856</v>
      </c>
      <c r="R55" s="5">
        <v>23492.399479751526</v>
      </c>
      <c r="S55" s="5">
        <v>38309.099479753451</v>
      </c>
      <c r="T55" s="5">
        <v>38309.099479753451</v>
      </c>
      <c r="U55" s="5">
        <v>38414.05591668428</v>
      </c>
      <c r="V55" s="5">
        <v>38309.099479753451</v>
      </c>
      <c r="W55" s="5">
        <v>38309.099479753451</v>
      </c>
    </row>
    <row r="56" spans="1:23">
      <c r="A56" s="97" t="s">
        <v>138</v>
      </c>
      <c r="B56" s="97"/>
      <c r="C56" s="17">
        <v>181890.89308322058</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160670.67461742077</v>
      </c>
      <c r="O56" s="17">
        <v>153813.78740218209</v>
      </c>
      <c r="P56" s="17">
        <v>154588.67833601966</v>
      </c>
      <c r="Q56" s="17">
        <v>120198.66165064415</v>
      </c>
      <c r="R56" s="17">
        <v>111463.07072409618</v>
      </c>
      <c r="S56" s="17">
        <v>128705.27897582452</v>
      </c>
      <c r="T56" s="17">
        <v>121750.31393323703</v>
      </c>
      <c r="U56" s="17">
        <v>108908.27149834967</v>
      </c>
      <c r="V56" s="17">
        <v>109639.35861568262</v>
      </c>
      <c r="W56" s="17">
        <v>119924.57112578968</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148</v>
      </c>
      <c r="B63" s="6" t="s">
        <v>117</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26252.569000000185</v>
      </c>
      <c r="D65" s="5">
        <v>26252.569000000185</v>
      </c>
      <c r="E65" s="5">
        <v>26324.493846575529</v>
      </c>
      <c r="F65" s="5">
        <v>26252.569000000185</v>
      </c>
      <c r="G65" s="5">
        <v>26252.569000000185</v>
      </c>
      <c r="H65" s="5">
        <v>26252.569000000185</v>
      </c>
      <c r="I65" s="5">
        <v>26324.493846575529</v>
      </c>
      <c r="J65" s="5">
        <v>26252.569000000185</v>
      </c>
      <c r="K65" s="5">
        <v>26252.569000000185</v>
      </c>
      <c r="L65" s="5">
        <v>26252.569000000185</v>
      </c>
      <c r="M65" s="5">
        <v>26324.493846575529</v>
      </c>
      <c r="N65" s="5">
        <v>26252.569000000185</v>
      </c>
      <c r="O65" s="5">
        <v>26252.569000000185</v>
      </c>
      <c r="P65" s="5">
        <v>26252.569000000185</v>
      </c>
      <c r="Q65" s="5">
        <v>26324.493846575529</v>
      </c>
      <c r="R65" s="5">
        <v>26252.569000000185</v>
      </c>
      <c r="S65" s="5">
        <v>26252.569000000185</v>
      </c>
      <c r="T65" s="5">
        <v>26252.569000000185</v>
      </c>
      <c r="U65" s="5">
        <v>26324.493846575529</v>
      </c>
      <c r="V65" s="5">
        <v>26252.569000000185</v>
      </c>
      <c r="W65" s="5">
        <v>26252.569000000185</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162875.96699881382</v>
      </c>
      <c r="D67" s="17">
        <v>162875.96699881382</v>
      </c>
      <c r="E67" s="17">
        <v>163322.20252483798</v>
      </c>
      <c r="F67" s="17">
        <v>162875.96699881382</v>
      </c>
      <c r="G67" s="17">
        <v>162875.96699881382</v>
      </c>
      <c r="H67" s="17">
        <v>162875.96699881382</v>
      </c>
      <c r="I67" s="17">
        <v>163322.20252483798</v>
      </c>
      <c r="J67" s="17">
        <v>162875.96699881382</v>
      </c>
      <c r="K67" s="17">
        <v>162875.96699881382</v>
      </c>
      <c r="L67" s="17">
        <v>162875.96699881382</v>
      </c>
      <c r="M67" s="17">
        <v>163322.20252483798</v>
      </c>
      <c r="N67" s="17">
        <v>162875.96699881382</v>
      </c>
      <c r="O67" s="17">
        <v>162875.96699881382</v>
      </c>
      <c r="P67" s="17">
        <v>162875.96699881382</v>
      </c>
      <c r="Q67" s="17">
        <v>163322.20252483798</v>
      </c>
      <c r="R67" s="17">
        <v>162875.96699881382</v>
      </c>
      <c r="S67" s="17">
        <v>162875.96699881382</v>
      </c>
      <c r="T67" s="17">
        <v>162875.96699881382</v>
      </c>
      <c r="U67" s="17">
        <v>163322.20252483798</v>
      </c>
      <c r="V67" s="17">
        <v>161060.36699881402</v>
      </c>
      <c r="W67" s="17">
        <v>161060.36699881402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1837475.5434111427</v>
      </c>
      <c r="D4" s="5">
        <v>1725606.188145149</v>
      </c>
      <c r="E4" s="5">
        <v>1826670.5857263806</v>
      </c>
      <c r="F4" s="5">
        <v>1771081.385884006</v>
      </c>
      <c r="G4" s="5">
        <v>1757194.3363449143</v>
      </c>
      <c r="H4" s="5">
        <v>1752556.0999682182</v>
      </c>
      <c r="I4" s="5">
        <v>1863447.3276201058</v>
      </c>
      <c r="J4" s="5">
        <v>1831696.4996297238</v>
      </c>
      <c r="K4" s="5">
        <v>1399290.0667344253</v>
      </c>
      <c r="L4" s="5">
        <v>1453639.2633073295</v>
      </c>
      <c r="M4" s="5">
        <v>1457577.1111126635</v>
      </c>
      <c r="N4" s="5">
        <v>1517388.9992061167</v>
      </c>
      <c r="O4" s="5">
        <v>1569826.3000491569</v>
      </c>
      <c r="P4" s="5">
        <v>1535176.8486897587</v>
      </c>
      <c r="Q4" s="5">
        <v>1594996.1631332813</v>
      </c>
      <c r="R4" s="5">
        <v>1579347.1551539397</v>
      </c>
      <c r="S4" s="5">
        <v>1591861.3908997071</v>
      </c>
      <c r="T4" s="5">
        <v>1603840.5197186433</v>
      </c>
      <c r="U4" s="5">
        <v>1568344.2430969852</v>
      </c>
      <c r="V4" s="5">
        <v>1544238.6621015521</v>
      </c>
      <c r="W4" s="5">
        <v>1341152.8257633417</v>
      </c>
      <c r="X4" s="19"/>
    </row>
    <row r="5" spans="1:24">
      <c r="A5" s="6" t="s">
        <v>77</v>
      </c>
      <c r="B5" s="6" t="s">
        <v>114</v>
      </c>
      <c r="C5" s="5">
        <v>229711.77314851031</v>
      </c>
      <c r="D5" s="5">
        <v>260897.09782692735</v>
      </c>
      <c r="E5" s="5">
        <v>259859.21369350734</v>
      </c>
      <c r="F5" s="5">
        <v>231175.44989400753</v>
      </c>
      <c r="G5" s="5">
        <v>218503.42713276602</v>
      </c>
      <c r="H5" s="5">
        <v>206741.08730333869</v>
      </c>
      <c r="I5" s="5">
        <v>240520.09262595841</v>
      </c>
      <c r="J5" s="5">
        <v>196644.92367495166</v>
      </c>
      <c r="K5" s="5">
        <v>184732.31522830969</v>
      </c>
      <c r="L5" s="5">
        <v>202337.65750025641</v>
      </c>
      <c r="M5" s="5">
        <v>163661.47221755944</v>
      </c>
      <c r="N5" s="5">
        <v>169623.95514021855</v>
      </c>
      <c r="O5" s="5">
        <v>172360.7586055045</v>
      </c>
      <c r="P5" s="5">
        <v>163644.137647661</v>
      </c>
      <c r="Q5" s="5">
        <v>162146.35074428938</v>
      </c>
      <c r="R5" s="5">
        <v>159055.65499033651</v>
      </c>
      <c r="S5" s="5">
        <v>172923.73915935872</v>
      </c>
      <c r="T5" s="5">
        <v>161938.19181886449</v>
      </c>
      <c r="U5" s="5">
        <v>173139.64739289746</v>
      </c>
      <c r="V5" s="5">
        <v>179511.91800468182</v>
      </c>
      <c r="W5" s="5">
        <v>161130.84431583952</v>
      </c>
      <c r="X5" s="19"/>
    </row>
    <row r="6" spans="1:24">
      <c r="A6" s="6" t="s">
        <v>77</v>
      </c>
      <c r="B6" s="6" t="s">
        <v>115</v>
      </c>
      <c r="C6" s="5">
        <v>220814.22274491118</v>
      </c>
      <c r="D6" s="5">
        <v>219153.53771086456</v>
      </c>
      <c r="E6" s="5">
        <v>215349.97485482233</v>
      </c>
      <c r="F6" s="5">
        <v>220487.77072626454</v>
      </c>
      <c r="G6" s="5">
        <v>209017.56617222488</v>
      </c>
      <c r="H6" s="5">
        <v>203991.28048049819</v>
      </c>
      <c r="I6" s="5">
        <v>211872.92546562612</v>
      </c>
      <c r="J6" s="5">
        <v>213254.25937584264</v>
      </c>
      <c r="K6" s="5">
        <v>205784.35955699807</v>
      </c>
      <c r="L6" s="5">
        <v>208367.8277959394</v>
      </c>
      <c r="M6" s="5">
        <v>197765.25581626748</v>
      </c>
      <c r="N6" s="5">
        <v>205604.75279671929</v>
      </c>
      <c r="O6" s="5">
        <v>211579.78231558864</v>
      </c>
      <c r="P6" s="5">
        <v>219310.71164048731</v>
      </c>
      <c r="Q6" s="5">
        <v>132974.5491362687</v>
      </c>
      <c r="R6" s="5">
        <v>138595.74403303096</v>
      </c>
      <c r="S6" s="5">
        <v>347936.86100457027</v>
      </c>
      <c r="T6" s="5">
        <v>103073.40025666784</v>
      </c>
      <c r="U6" s="5">
        <v>92737.219922416931</v>
      </c>
      <c r="V6" s="5">
        <v>248711.2483889513</v>
      </c>
      <c r="W6" s="5">
        <v>382868.56226873293</v>
      </c>
      <c r="X6" s="19"/>
    </row>
    <row r="7" spans="1:24">
      <c r="A7" s="6" t="s">
        <v>77</v>
      </c>
      <c r="B7" s="6" t="s">
        <v>116</v>
      </c>
      <c r="C7" s="5">
        <v>6366.8304010321381</v>
      </c>
      <c r="D7" s="5">
        <v>5609.5006899825294</v>
      </c>
      <c r="E7" s="5">
        <v>9934.0499818882054</v>
      </c>
      <c r="F7" s="5">
        <v>12500.051727807944</v>
      </c>
      <c r="G7" s="5">
        <v>11806.486751084718</v>
      </c>
      <c r="H7" s="5">
        <v>8777.6078602795096</v>
      </c>
      <c r="I7" s="5">
        <v>10009.652615266448</v>
      </c>
      <c r="J7" s="5">
        <v>14169.639026343079</v>
      </c>
      <c r="K7" s="5">
        <v>10847.869050222251</v>
      </c>
      <c r="L7" s="5">
        <v>9369.5773745554034</v>
      </c>
      <c r="M7" s="5">
        <v>10671.952735483459</v>
      </c>
      <c r="N7" s="5">
        <v>16394.02250878964</v>
      </c>
      <c r="O7" s="5">
        <v>13466.732601185371</v>
      </c>
      <c r="P7" s="5">
        <v>17335.334650656179</v>
      </c>
      <c r="Q7" s="5">
        <v>23821.038449400861</v>
      </c>
      <c r="R7" s="5">
        <v>25672.940251322132</v>
      </c>
      <c r="S7" s="5">
        <v>184920.93267607669</v>
      </c>
      <c r="T7" s="5">
        <v>76089.307528202742</v>
      </c>
      <c r="U7" s="5">
        <v>72682.548088778305</v>
      </c>
      <c r="V7" s="5">
        <v>153272.15914282366</v>
      </c>
      <c r="W7" s="5">
        <v>222490.43147320818</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2294368.3697055965</v>
      </c>
      <c r="D12" s="17">
        <v>2211266.3243729235</v>
      </c>
      <c r="E12" s="17">
        <v>2311813.8242565985</v>
      </c>
      <c r="F12" s="17">
        <v>2235244.6582320863</v>
      </c>
      <c r="G12" s="17">
        <v>2196521.8164009899</v>
      </c>
      <c r="H12" s="17">
        <v>2172066.0756123345</v>
      </c>
      <c r="I12" s="17">
        <v>2325849.9983269568</v>
      </c>
      <c r="J12" s="17">
        <v>2255765.3217068613</v>
      </c>
      <c r="K12" s="17">
        <v>1800654.6105699553</v>
      </c>
      <c r="L12" s="17">
        <v>1873714.3259780805</v>
      </c>
      <c r="M12" s="17">
        <v>1829675.7918819739</v>
      </c>
      <c r="N12" s="17">
        <v>1909011.7296518441</v>
      </c>
      <c r="O12" s="17">
        <v>1967233.5735714352</v>
      </c>
      <c r="P12" s="17">
        <v>1935467.0326285632</v>
      </c>
      <c r="Q12" s="17">
        <v>1913938.1014632401</v>
      </c>
      <c r="R12" s="17">
        <v>1902671.4944286295</v>
      </c>
      <c r="S12" s="17">
        <v>2297642.9237397127</v>
      </c>
      <c r="T12" s="17">
        <v>1944941.4193223782</v>
      </c>
      <c r="U12" s="17">
        <v>1906903.6585010777</v>
      </c>
      <c r="V12" s="17">
        <v>2125733.9876380088</v>
      </c>
      <c r="W12" s="17">
        <v>2107642.6638211221</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928564.38099173596</v>
      </c>
      <c r="D15" s="5">
        <v>885190.3535875926</v>
      </c>
      <c r="E15" s="5">
        <v>882361.71390741807</v>
      </c>
      <c r="F15" s="5">
        <v>833141.78930652572</v>
      </c>
      <c r="G15" s="5">
        <v>825971.34121292003</v>
      </c>
      <c r="H15" s="5">
        <v>830184.17451958871</v>
      </c>
      <c r="I15" s="5">
        <v>948191.15854494832</v>
      </c>
      <c r="J15" s="5">
        <v>947448.04156344652</v>
      </c>
      <c r="K15" s="5">
        <v>678381.34098669712</v>
      </c>
      <c r="L15" s="5">
        <v>723958.7645422694</v>
      </c>
      <c r="M15" s="5">
        <v>738020.27398326457</v>
      </c>
      <c r="N15" s="5">
        <v>732628.80571073317</v>
      </c>
      <c r="O15" s="5">
        <v>775301.5174620793</v>
      </c>
      <c r="P15" s="5">
        <v>747773.00205532182</v>
      </c>
      <c r="Q15" s="5">
        <v>848195.37849750277</v>
      </c>
      <c r="R15" s="5">
        <v>854308.66283139528</v>
      </c>
      <c r="S15" s="5">
        <v>852054.36147791287</v>
      </c>
      <c r="T15" s="5">
        <v>848997.47297821462</v>
      </c>
      <c r="U15" s="5">
        <v>845442.89251044276</v>
      </c>
      <c r="V15" s="5">
        <v>839522.70687976538</v>
      </c>
      <c r="W15" s="5">
        <v>635338.81781924248</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2118.4253957527071</v>
      </c>
      <c r="D17" s="5">
        <v>2118.4253957527121</v>
      </c>
      <c r="E17" s="5">
        <v>6559.6799188211598</v>
      </c>
      <c r="F17" s="5">
        <v>4485.4922699020117</v>
      </c>
      <c r="G17" s="5">
        <v>4485.4922699020108</v>
      </c>
      <c r="H17" s="5">
        <v>4485.4922699020044</v>
      </c>
      <c r="I17" s="5">
        <v>4497.7812898195598</v>
      </c>
      <c r="J17" s="5">
        <v>4485.4922699020062</v>
      </c>
      <c r="K17" s="5">
        <v>4485.4922699020099</v>
      </c>
      <c r="L17" s="5">
        <v>4485.4922699020244</v>
      </c>
      <c r="M17" s="5">
        <v>4497.7812898195452</v>
      </c>
      <c r="N17" s="5">
        <v>4485.4922699020099</v>
      </c>
      <c r="O17" s="5">
        <v>4485.4922699020044</v>
      </c>
      <c r="P17" s="5">
        <v>4485.4922699020062</v>
      </c>
      <c r="Q17" s="5">
        <v>4844.5559175510571</v>
      </c>
      <c r="R17" s="5">
        <v>5758.0125386095642</v>
      </c>
      <c r="S17" s="5">
        <v>110940.35673453491</v>
      </c>
      <c r="T17" s="5">
        <v>11246.599114753928</v>
      </c>
      <c r="U17" s="5">
        <v>9111.2679699850123</v>
      </c>
      <c r="V17" s="5">
        <v>106372.8826188508</v>
      </c>
      <c r="W17" s="5">
        <v>216033.95822371036</v>
      </c>
    </row>
    <row r="18" spans="1:23">
      <c r="A18" s="6" t="s">
        <v>128</v>
      </c>
      <c r="B18" s="6" t="s">
        <v>116</v>
      </c>
      <c r="C18" s="5">
        <v>864.04486714357267</v>
      </c>
      <c r="D18" s="5">
        <v>63.048026755134856</v>
      </c>
      <c r="E18" s="5">
        <v>934.70540370639742</v>
      </c>
      <c r="F18" s="5">
        <v>2139.474873364969</v>
      </c>
      <c r="G18" s="5">
        <v>1618.7054231653867</v>
      </c>
      <c r="H18" s="5">
        <v>1077.8611469714201</v>
      </c>
      <c r="I18" s="5">
        <v>1120.4991204765356</v>
      </c>
      <c r="J18" s="5">
        <v>2373.4900979865083</v>
      </c>
      <c r="K18" s="5">
        <v>1757.073807972298</v>
      </c>
      <c r="L18" s="5">
        <v>381.16391077953608</v>
      </c>
      <c r="M18" s="5">
        <v>1726.1839738739636</v>
      </c>
      <c r="N18" s="5">
        <v>8193.6767161609896</v>
      </c>
      <c r="O18" s="5">
        <v>4433.7579293517574</v>
      </c>
      <c r="P18" s="5">
        <v>7239.7620362666576</v>
      </c>
      <c r="Q18" s="5">
        <v>6922.2728673615011</v>
      </c>
      <c r="R18" s="5">
        <v>10179.09346594455</v>
      </c>
      <c r="S18" s="5">
        <v>37311.893936351589</v>
      </c>
      <c r="T18" s="5">
        <v>13460.978379225138</v>
      </c>
      <c r="U18" s="5">
        <v>17528.270307293838</v>
      </c>
      <c r="V18" s="5">
        <v>29335.916721052487</v>
      </c>
      <c r="W18" s="5">
        <v>84527.640955830459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931546.85125463223</v>
      </c>
      <c r="D23" s="17">
        <v>887371.82701010047</v>
      </c>
      <c r="E23" s="17">
        <v>889856.09922994568</v>
      </c>
      <c r="F23" s="17">
        <v>839766.75644979277</v>
      </c>
      <c r="G23" s="17">
        <v>832075.5389059874</v>
      </c>
      <c r="H23" s="17">
        <v>835747.5279364622</v>
      </c>
      <c r="I23" s="17">
        <v>953809.43895524438</v>
      </c>
      <c r="J23" s="17">
        <v>954307.02393133508</v>
      </c>
      <c r="K23" s="17">
        <v>684623.90706457139</v>
      </c>
      <c r="L23" s="17">
        <v>728825.42072295095</v>
      </c>
      <c r="M23" s="17">
        <v>744244.23924695805</v>
      </c>
      <c r="N23" s="17">
        <v>745307.97469679615</v>
      </c>
      <c r="O23" s="17">
        <v>784220.76766133308</v>
      </c>
      <c r="P23" s="17">
        <v>759498.25636149046</v>
      </c>
      <c r="Q23" s="17">
        <v>859962.20728241536</v>
      </c>
      <c r="R23" s="17">
        <v>870245.76883594936</v>
      </c>
      <c r="S23" s="17">
        <v>1000306.6121487995</v>
      </c>
      <c r="T23" s="17">
        <v>873705.05047219363</v>
      </c>
      <c r="U23" s="17">
        <v>872082.43078772165</v>
      </c>
      <c r="V23" s="17">
        <v>975231.50621966866</v>
      </c>
      <c r="W23" s="17">
        <v>935900.41699878336</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908911.1624194074</v>
      </c>
      <c r="D26" s="5">
        <v>840415.83455755643</v>
      </c>
      <c r="E26" s="5">
        <v>944308.87181896239</v>
      </c>
      <c r="F26" s="5">
        <v>937939.5965774802</v>
      </c>
      <c r="G26" s="5">
        <v>931222.99513199413</v>
      </c>
      <c r="H26" s="5">
        <v>922371.92544863059</v>
      </c>
      <c r="I26" s="5">
        <v>915256.16907515738</v>
      </c>
      <c r="J26" s="5">
        <v>884248.45806627686</v>
      </c>
      <c r="K26" s="5">
        <v>720908.72574772802</v>
      </c>
      <c r="L26" s="5">
        <v>729680.49876505998</v>
      </c>
      <c r="M26" s="5">
        <v>719556.83712939883</v>
      </c>
      <c r="N26" s="5">
        <v>784760.19349538325</v>
      </c>
      <c r="O26" s="5">
        <v>794524.7825870777</v>
      </c>
      <c r="P26" s="5">
        <v>787403.84663443675</v>
      </c>
      <c r="Q26" s="5">
        <v>746800.78463577863</v>
      </c>
      <c r="R26" s="5">
        <v>725038.49232254457</v>
      </c>
      <c r="S26" s="5">
        <v>739807.02942179446</v>
      </c>
      <c r="T26" s="5">
        <v>754843.04674042831</v>
      </c>
      <c r="U26" s="5">
        <v>722901.35058654216</v>
      </c>
      <c r="V26" s="5">
        <v>704715.9552217864</v>
      </c>
      <c r="W26" s="5">
        <v>705814.00794409926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75058.941839561521</v>
      </c>
      <c r="D28" s="5">
        <v>75058.941839561667</v>
      </c>
      <c r="E28" s="5">
        <v>86664.573452685712</v>
      </c>
      <c r="F28" s="5">
        <v>82763.124604287208</v>
      </c>
      <c r="G28" s="5">
        <v>82763.124604286902</v>
      </c>
      <c r="H28" s="5">
        <v>82763.124604286844</v>
      </c>
      <c r="I28" s="5">
        <v>82989.872890873987</v>
      </c>
      <c r="J28" s="5">
        <v>79626.61095924917</v>
      </c>
      <c r="K28" s="5">
        <v>79626.610959249068</v>
      </c>
      <c r="L28" s="5">
        <v>79626.610959249127</v>
      </c>
      <c r="M28" s="5">
        <v>79844.766057767629</v>
      </c>
      <c r="N28" s="5">
        <v>79626.610959249141</v>
      </c>
      <c r="O28" s="5">
        <v>79626.610959249112</v>
      </c>
      <c r="P28" s="5">
        <v>79626.610959249534</v>
      </c>
      <c r="Q28" s="5">
        <v>80150.63885683399</v>
      </c>
      <c r="R28" s="5">
        <v>82219.556144880029</v>
      </c>
      <c r="S28" s="5">
        <v>174323.39216726864</v>
      </c>
      <c r="T28" s="5">
        <v>86847.452276544383</v>
      </c>
      <c r="U28" s="5">
        <v>83625.951952431904</v>
      </c>
      <c r="V28" s="5">
        <v>142338.3657701005</v>
      </c>
      <c r="W28" s="5">
        <v>166834.60404502254</v>
      </c>
    </row>
    <row r="29" spans="1:23">
      <c r="A29" s="6" t="s">
        <v>145</v>
      </c>
      <c r="B29" s="6" t="s">
        <v>116</v>
      </c>
      <c r="C29" s="5">
        <v>1.2449135435179919</v>
      </c>
      <c r="D29" s="5">
        <v>0</v>
      </c>
      <c r="E29" s="5">
        <v>66.229167330500786</v>
      </c>
      <c r="F29" s="5">
        <v>530.58164344278305</v>
      </c>
      <c r="G29" s="5">
        <v>399.04268253701412</v>
      </c>
      <c r="H29" s="5">
        <v>82.389406465449838</v>
      </c>
      <c r="I29" s="5">
        <v>0</v>
      </c>
      <c r="J29" s="5">
        <v>2418.3312887492571</v>
      </c>
      <c r="K29" s="5">
        <v>44.956792705340213</v>
      </c>
      <c r="L29" s="5">
        <v>0</v>
      </c>
      <c r="M29" s="5">
        <v>406.28228815973984</v>
      </c>
      <c r="N29" s="5">
        <v>0</v>
      </c>
      <c r="O29" s="5">
        <v>49.587584462850316</v>
      </c>
      <c r="P29" s="5">
        <v>538.17333281602691</v>
      </c>
      <c r="Q29" s="5">
        <v>2023.5137030155458</v>
      </c>
      <c r="R29" s="5">
        <v>2244.9800043659793</v>
      </c>
      <c r="S29" s="5">
        <v>2421.7618065850152</v>
      </c>
      <c r="T29" s="5">
        <v>3423.0040198555412</v>
      </c>
      <c r="U29" s="5">
        <v>3985.5111533949321</v>
      </c>
      <c r="V29" s="5">
        <v>3601.2411049118318</v>
      </c>
      <c r="W29" s="5">
        <v>2004.8519925689702</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983971.34917251254</v>
      </c>
      <c r="D34" s="17">
        <v>915474.77639711811</v>
      </c>
      <c r="E34" s="17">
        <v>1031039.6744389787</v>
      </c>
      <c r="F34" s="17">
        <v>1021233.3028252102</v>
      </c>
      <c r="G34" s="17">
        <v>1014385.162418818</v>
      </c>
      <c r="H34" s="17">
        <v>1005217.4394593829</v>
      </c>
      <c r="I34" s="17">
        <v>998246.04196603131</v>
      </c>
      <c r="J34" s="17">
        <v>966293.40031427529</v>
      </c>
      <c r="K34" s="17">
        <v>800580.29349968245</v>
      </c>
      <c r="L34" s="17">
        <v>809307.10972430906</v>
      </c>
      <c r="M34" s="17">
        <v>799807.88547532621</v>
      </c>
      <c r="N34" s="17">
        <v>864386.80445463234</v>
      </c>
      <c r="O34" s="17">
        <v>874200.98113078962</v>
      </c>
      <c r="P34" s="17">
        <v>867568.63092650229</v>
      </c>
      <c r="Q34" s="17">
        <v>828974.93719562818</v>
      </c>
      <c r="R34" s="17">
        <v>809503.0284717906</v>
      </c>
      <c r="S34" s="17">
        <v>916552.18339564814</v>
      </c>
      <c r="T34" s="17">
        <v>845113.50303682825</v>
      </c>
      <c r="U34" s="17">
        <v>810512.81369236903</v>
      </c>
      <c r="V34" s="17">
        <v>850655.56209679868</v>
      </c>
      <c r="W34" s="17">
        <v>874653.4639816907</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229711.77314851031</v>
      </c>
      <c r="D38" s="5">
        <v>260897.09782692735</v>
      </c>
      <c r="E38" s="5">
        <v>259859.21369350734</v>
      </c>
      <c r="F38" s="5">
        <v>231175.44989400753</v>
      </c>
      <c r="G38" s="5">
        <v>218503.42713276602</v>
      </c>
      <c r="H38" s="5">
        <v>206741.08730333869</v>
      </c>
      <c r="I38" s="5">
        <v>240520.09262595841</v>
      </c>
      <c r="J38" s="5">
        <v>196644.92367495166</v>
      </c>
      <c r="K38" s="5">
        <v>184732.31522830969</v>
      </c>
      <c r="L38" s="5">
        <v>202337.65750025641</v>
      </c>
      <c r="M38" s="5">
        <v>163661.47221755944</v>
      </c>
      <c r="N38" s="5">
        <v>169623.95514021855</v>
      </c>
      <c r="O38" s="5">
        <v>172360.7586055045</v>
      </c>
      <c r="P38" s="5">
        <v>163644.137647661</v>
      </c>
      <c r="Q38" s="5">
        <v>162146.35074428938</v>
      </c>
      <c r="R38" s="5">
        <v>159055.65499033651</v>
      </c>
      <c r="S38" s="5">
        <v>172923.73915935872</v>
      </c>
      <c r="T38" s="5">
        <v>161938.19181886449</v>
      </c>
      <c r="U38" s="5">
        <v>173139.64739289746</v>
      </c>
      <c r="V38" s="5">
        <v>179511.91800468182</v>
      </c>
      <c r="W38" s="5">
        <v>161130.84431583952</v>
      </c>
    </row>
    <row r="39" spans="1:23">
      <c r="A39" s="6" t="s">
        <v>146</v>
      </c>
      <c r="B39" s="6" t="s">
        <v>115</v>
      </c>
      <c r="C39" s="5">
        <v>1370.4724456706861</v>
      </c>
      <c r="D39" s="5">
        <v>810.53945192965705</v>
      </c>
      <c r="E39" s="5">
        <v>427.33064628157121</v>
      </c>
      <c r="F39" s="5">
        <v>349.93224755029689</v>
      </c>
      <c r="G39" s="5">
        <v>1078.1894423125143</v>
      </c>
      <c r="H39" s="5">
        <v>443.7644170954859</v>
      </c>
      <c r="I39" s="5">
        <v>491.65016245085741</v>
      </c>
      <c r="J39" s="5">
        <v>484.97190128578114</v>
      </c>
      <c r="K39" s="5">
        <v>858.23096973924589</v>
      </c>
      <c r="L39" s="5">
        <v>771.98314131220491</v>
      </c>
      <c r="M39" s="5">
        <v>1440.2037757762653</v>
      </c>
      <c r="N39" s="5">
        <v>1670.9181100290375</v>
      </c>
      <c r="O39" s="5">
        <v>1052.3303708784254</v>
      </c>
      <c r="P39" s="5">
        <v>1793.6601603713063</v>
      </c>
      <c r="Q39" s="5">
        <v>3468.924532008712</v>
      </c>
      <c r="R39" s="5">
        <v>2852.9848227056359</v>
      </c>
      <c r="S39" s="5">
        <v>62673.112102766645</v>
      </c>
      <c r="T39" s="5">
        <v>4979.3488653695376</v>
      </c>
      <c r="U39" s="5">
        <v>0</v>
      </c>
      <c r="V39" s="5">
        <v>0</v>
      </c>
      <c r="W39" s="5">
        <v>0</v>
      </c>
    </row>
    <row r="40" spans="1:23">
      <c r="A40" s="6" t="s">
        <v>146</v>
      </c>
      <c r="B40" s="6" t="s">
        <v>116</v>
      </c>
      <c r="C40" s="5">
        <v>1465.2242800677791</v>
      </c>
      <c r="D40" s="5">
        <v>572.5016580923733</v>
      </c>
      <c r="E40" s="5">
        <v>302.83619601755163</v>
      </c>
      <c r="F40" s="5">
        <v>157.63065497720382</v>
      </c>
      <c r="G40" s="5">
        <v>1534.5289912493784</v>
      </c>
      <c r="H40" s="5">
        <v>184.41009741833108</v>
      </c>
      <c r="I40" s="5">
        <v>314.24251097256462</v>
      </c>
      <c r="J40" s="5">
        <v>346.76367502119007</v>
      </c>
      <c r="K40" s="5">
        <v>1047.1829802416271</v>
      </c>
      <c r="L40" s="5">
        <v>760.64707392875846</v>
      </c>
      <c r="M40" s="5">
        <v>1842.6210417763978</v>
      </c>
      <c r="N40" s="5">
        <v>1147.6487165036795</v>
      </c>
      <c r="O40" s="5">
        <v>432.74474098377249</v>
      </c>
      <c r="P40" s="5">
        <v>142.33830749878672</v>
      </c>
      <c r="Q40" s="5">
        <v>2823.0234946594237</v>
      </c>
      <c r="R40" s="5">
        <v>1429.7486915571415</v>
      </c>
      <c r="S40" s="5">
        <v>17799.759105521429</v>
      </c>
      <c r="T40" s="5">
        <v>2426.7832046827666</v>
      </c>
      <c r="U40" s="5">
        <v>3672.2028559835262</v>
      </c>
      <c r="V40" s="5">
        <v>8233.1823880191496</v>
      </c>
      <c r="W40" s="5">
        <v>18290.321577650277</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232547.46987424878</v>
      </c>
      <c r="D45" s="17">
        <v>262280.13893694937</v>
      </c>
      <c r="E45" s="17">
        <v>260589.38053580644</v>
      </c>
      <c r="F45" s="17">
        <v>231683.01279653501</v>
      </c>
      <c r="G45" s="17">
        <v>221116.14556632793</v>
      </c>
      <c r="H45" s="17">
        <v>207369.2618178525</v>
      </c>
      <c r="I45" s="17">
        <v>241325.98529938183</v>
      </c>
      <c r="J45" s="17">
        <v>197476.65925125862</v>
      </c>
      <c r="K45" s="17">
        <v>186637.72917829055</v>
      </c>
      <c r="L45" s="17">
        <v>203870.28771549737</v>
      </c>
      <c r="M45" s="17">
        <v>166944.2970351121</v>
      </c>
      <c r="N45" s="17">
        <v>172442.52196675126</v>
      </c>
      <c r="O45" s="17">
        <v>173845.83371736668</v>
      </c>
      <c r="P45" s="17">
        <v>165580.13611553109</v>
      </c>
      <c r="Q45" s="17">
        <v>168438.29877095751</v>
      </c>
      <c r="R45" s="17">
        <v>163338.38850459931</v>
      </c>
      <c r="S45" s="17">
        <v>253396.61036764679</v>
      </c>
      <c r="T45" s="17">
        <v>169344.32388891678</v>
      </c>
      <c r="U45" s="17">
        <v>176811.85024888098</v>
      </c>
      <c r="V45" s="17">
        <v>187745.10039270096</v>
      </c>
      <c r="W45" s="17">
        <v>179421.16589348979</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142266.38306392627</v>
      </c>
      <c r="D50" s="5">
        <v>141165.63102362055</v>
      </c>
      <c r="E50" s="5">
        <v>121698.39083703388</v>
      </c>
      <c r="F50" s="5">
        <v>132889.221604525</v>
      </c>
      <c r="G50" s="5">
        <v>120690.75985572346</v>
      </c>
      <c r="H50" s="5">
        <v>116298.89918921387</v>
      </c>
      <c r="I50" s="5">
        <v>123893.62112248174</v>
      </c>
      <c r="J50" s="5">
        <v>128657.18424540569</v>
      </c>
      <c r="K50" s="5">
        <v>120814.02535810777</v>
      </c>
      <c r="L50" s="5">
        <v>123483.74142547607</v>
      </c>
      <c r="M50" s="5">
        <v>111982.50469290404</v>
      </c>
      <c r="N50" s="5">
        <v>119821.73145753908</v>
      </c>
      <c r="O50" s="5">
        <v>126415.34871555913</v>
      </c>
      <c r="P50" s="5">
        <v>133404.94825096449</v>
      </c>
      <c r="Q50" s="5">
        <v>44510.429829874942</v>
      </c>
      <c r="R50" s="5">
        <v>47765.190526835722</v>
      </c>
      <c r="S50" s="5">
        <v>0</v>
      </c>
      <c r="T50" s="5">
        <v>0</v>
      </c>
      <c r="U50" s="5">
        <v>0</v>
      </c>
      <c r="V50" s="5">
        <v>0</v>
      </c>
      <c r="W50" s="5">
        <v>0</v>
      </c>
    </row>
    <row r="51" spans="1:23">
      <c r="A51" s="6" t="s">
        <v>147</v>
      </c>
      <c r="B51" s="6" t="s">
        <v>116</v>
      </c>
      <c r="C51" s="5">
        <v>4036.316340277268</v>
      </c>
      <c r="D51" s="5">
        <v>4973.9510051350217</v>
      </c>
      <c r="E51" s="5">
        <v>8630.2792148337558</v>
      </c>
      <c r="F51" s="5">
        <v>9672.364556022987</v>
      </c>
      <c r="G51" s="5">
        <v>8254.2096541329429</v>
      </c>
      <c r="H51" s="5">
        <v>7432.9472094243092</v>
      </c>
      <c r="I51" s="5">
        <v>8574.9109838173463</v>
      </c>
      <c r="J51" s="5">
        <v>9031.0539645861263</v>
      </c>
      <c r="K51" s="5">
        <v>7998.6554693029839</v>
      </c>
      <c r="L51" s="5">
        <v>8227.7663898471092</v>
      </c>
      <c r="M51" s="5">
        <v>6696.8654316733573</v>
      </c>
      <c r="N51" s="5">
        <v>7052.6970761249668</v>
      </c>
      <c r="O51" s="5">
        <v>8550.642346386996</v>
      </c>
      <c r="P51" s="5">
        <v>9415.0609740747059</v>
      </c>
      <c r="Q51" s="5">
        <v>12052.228384364389</v>
      </c>
      <c r="R51" s="5">
        <v>11819.118089454469</v>
      </c>
      <c r="S51" s="5">
        <v>127387.51782761863</v>
      </c>
      <c r="T51" s="5">
        <v>56778.541924439283</v>
      </c>
      <c r="U51" s="5">
        <v>47496.563772105997</v>
      </c>
      <c r="V51" s="5">
        <v>112101.81892884019</v>
      </c>
      <c r="W51" s="5">
        <v>117667.61694715852</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146302.69940420354</v>
      </c>
      <c r="D56" s="17">
        <v>146139.58202875557</v>
      </c>
      <c r="E56" s="17">
        <v>130328.67005186764</v>
      </c>
      <c r="F56" s="17">
        <v>142561.58616054797</v>
      </c>
      <c r="G56" s="17">
        <v>128944.9695098564</v>
      </c>
      <c r="H56" s="17">
        <v>123731.84639863818</v>
      </c>
      <c r="I56" s="17">
        <v>132468.53210629907</v>
      </c>
      <c r="J56" s="17">
        <v>137688.2382099918</v>
      </c>
      <c r="K56" s="17">
        <v>128812.68082741076</v>
      </c>
      <c r="L56" s="17">
        <v>131711.50781532319</v>
      </c>
      <c r="M56" s="17">
        <v>118679.3701245774</v>
      </c>
      <c r="N56" s="17">
        <v>126874.42853366405</v>
      </c>
      <c r="O56" s="17">
        <v>134965.99106194612</v>
      </c>
      <c r="P56" s="17">
        <v>142820.00922503919</v>
      </c>
      <c r="Q56" s="17">
        <v>56562.658214239331</v>
      </c>
      <c r="R56" s="17">
        <v>59584.308616290189</v>
      </c>
      <c r="S56" s="17">
        <v>127387.51782761863</v>
      </c>
      <c r="T56" s="17">
        <v>56778.541924439283</v>
      </c>
      <c r="U56" s="17">
        <v>47496.563772105997</v>
      </c>
      <c r="V56" s="17">
        <v>112101.81892884019</v>
      </c>
      <c r="W56" s="17">
        <v>117667.61694715852</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1846100.4769133457</v>
      </c>
      <c r="D4" s="5">
        <v>1709655.3184697174</v>
      </c>
      <c r="E4" s="5">
        <v>1810498.3533152782</v>
      </c>
      <c r="F4" s="5">
        <v>1695585.2750823703</v>
      </c>
      <c r="G4" s="5">
        <v>1659742.1425879826</v>
      </c>
      <c r="H4" s="5">
        <v>1630879.4708235799</v>
      </c>
      <c r="I4" s="5">
        <v>1797214.0800696053</v>
      </c>
      <c r="J4" s="5">
        <v>1724142.7471024133</v>
      </c>
      <c r="K4" s="5">
        <v>1309348.5028464734</v>
      </c>
      <c r="L4" s="5">
        <v>1418506.0010832727</v>
      </c>
      <c r="M4" s="5">
        <v>1397034.4720285742</v>
      </c>
      <c r="N4" s="5">
        <v>1429709.0231435753</v>
      </c>
      <c r="O4" s="5">
        <v>1442895.9673865088</v>
      </c>
      <c r="P4" s="5">
        <v>1445788.9821101958</v>
      </c>
      <c r="Q4" s="5">
        <v>1411952.0024025531</v>
      </c>
      <c r="R4" s="5">
        <v>1398903.8722193402</v>
      </c>
      <c r="S4" s="5">
        <v>1397952.5753404943</v>
      </c>
      <c r="T4" s="5">
        <v>1420236.4121175967</v>
      </c>
      <c r="U4" s="5">
        <v>1401744.9243720365</v>
      </c>
      <c r="V4" s="5">
        <v>1370992.6162431217</v>
      </c>
      <c r="W4" s="5">
        <v>1355596.2978403175</v>
      </c>
      <c r="X4" s="19"/>
    </row>
    <row r="5" spans="1:24">
      <c r="A5" s="6" t="s">
        <v>77</v>
      </c>
      <c r="B5" s="6" t="s">
        <v>114</v>
      </c>
      <c r="C5" s="5">
        <v>229711.47076438187</v>
      </c>
      <c r="D5" s="5">
        <v>265956.13480830414</v>
      </c>
      <c r="E5" s="5">
        <v>263969.93810407748</v>
      </c>
      <c r="F5" s="5">
        <v>262303.20996221429</v>
      </c>
      <c r="G5" s="5">
        <v>251684.48326020755</v>
      </c>
      <c r="H5" s="5">
        <v>239565.9199633112</v>
      </c>
      <c r="I5" s="5">
        <v>263569.48682778695</v>
      </c>
      <c r="J5" s="5">
        <v>227492.36200430381</v>
      </c>
      <c r="K5" s="5">
        <v>220142.46137936355</v>
      </c>
      <c r="L5" s="5">
        <v>216089.58409128521</v>
      </c>
      <c r="M5" s="5">
        <v>177091.69162992225</v>
      </c>
      <c r="N5" s="5">
        <v>178981.6090494972</v>
      </c>
      <c r="O5" s="5">
        <v>179719.19527580027</v>
      </c>
      <c r="P5" s="5">
        <v>175014.490631211</v>
      </c>
      <c r="Q5" s="5">
        <v>175267.44359621732</v>
      </c>
      <c r="R5" s="5">
        <v>167403.43797594862</v>
      </c>
      <c r="S5" s="5">
        <v>178127.46531580854</v>
      </c>
      <c r="T5" s="5">
        <v>178589.93424405824</v>
      </c>
      <c r="U5" s="5">
        <v>185332.07338251869</v>
      </c>
      <c r="V5" s="5">
        <v>185121.64356543994</v>
      </c>
      <c r="W5" s="5">
        <v>176172.84197706854</v>
      </c>
      <c r="X5" s="19"/>
    </row>
    <row r="6" spans="1:24">
      <c r="A6" s="6" t="s">
        <v>77</v>
      </c>
      <c r="B6" s="6" t="s">
        <v>115</v>
      </c>
      <c r="C6" s="5">
        <v>220814.22274267784</v>
      </c>
      <c r="D6" s="5">
        <v>219152.81776356164</v>
      </c>
      <c r="E6" s="5">
        <v>215349.1089939847</v>
      </c>
      <c r="F6" s="5">
        <v>128357.32995242059</v>
      </c>
      <c r="G6" s="5">
        <v>128671.75374534019</v>
      </c>
      <c r="H6" s="5">
        <v>128114.25110292056</v>
      </c>
      <c r="I6" s="5">
        <v>128468.15700711575</v>
      </c>
      <c r="J6" s="5">
        <v>124932.65371152056</v>
      </c>
      <c r="K6" s="5">
        <v>125047.65625447896</v>
      </c>
      <c r="L6" s="5">
        <v>124922.03237665397</v>
      </c>
      <c r="M6" s="5">
        <v>125740.94494828462</v>
      </c>
      <c r="N6" s="5">
        <v>171600.51743743761</v>
      </c>
      <c r="O6" s="5">
        <v>198924.01176816417</v>
      </c>
      <c r="P6" s="5">
        <v>126493.18862862361</v>
      </c>
      <c r="Q6" s="5">
        <v>215205.97136378224</v>
      </c>
      <c r="R6" s="5">
        <v>174562.78601962805</v>
      </c>
      <c r="S6" s="5">
        <v>378703.82707571535</v>
      </c>
      <c r="T6" s="5">
        <v>140355.78120441135</v>
      </c>
      <c r="U6" s="5">
        <v>147195.59831784558</v>
      </c>
      <c r="V6" s="5">
        <v>308165.80724625883</v>
      </c>
      <c r="W6" s="5">
        <v>126895.36612600448</v>
      </c>
      <c r="X6" s="19"/>
    </row>
    <row r="7" spans="1:24">
      <c r="A7" s="6" t="s">
        <v>77</v>
      </c>
      <c r="B7" s="6" t="s">
        <v>116</v>
      </c>
      <c r="C7" s="5">
        <v>6366.8303973190668</v>
      </c>
      <c r="D7" s="5">
        <v>5570.2700727614229</v>
      </c>
      <c r="E7" s="5">
        <v>9679.6461803871807</v>
      </c>
      <c r="F7" s="5">
        <v>2672.4033222753665</v>
      </c>
      <c r="G7" s="5">
        <v>1140.8874529643185</v>
      </c>
      <c r="H7" s="5">
        <v>280.61744497540963</v>
      </c>
      <c r="I7" s="5">
        <v>234.76084503435149</v>
      </c>
      <c r="J7" s="5">
        <v>2171.1259302982189</v>
      </c>
      <c r="K7" s="5">
        <v>746.88160103708537</v>
      </c>
      <c r="L7" s="5">
        <v>467.08520258148366</v>
      </c>
      <c r="M7" s="5">
        <v>1682.8301415439321</v>
      </c>
      <c r="N7" s="5">
        <v>2090.0053368209592</v>
      </c>
      <c r="O7" s="5">
        <v>1619.7829882013764</v>
      </c>
      <c r="P7" s="5">
        <v>3043.9865335308559</v>
      </c>
      <c r="Q7" s="5">
        <v>7991.9003549972922</v>
      </c>
      <c r="R7" s="5">
        <v>7137.6682951712464</v>
      </c>
      <c r="S7" s="5">
        <v>110561.18244246767</v>
      </c>
      <c r="T7" s="5">
        <v>18358.481301434098</v>
      </c>
      <c r="U7" s="5">
        <v>16913.862743287289</v>
      </c>
      <c r="V7" s="5">
        <v>76063.776707999888</v>
      </c>
      <c r="W7" s="5">
        <v>11714.484722991821</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77</v>
      </c>
      <c r="B10" s="6" t="s">
        <v>120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97" t="s">
        <v>138</v>
      </c>
      <c r="B12" s="97"/>
      <c r="C12" s="17">
        <v>2302993.0008177245</v>
      </c>
      <c r="D12" s="17">
        <v>2200334.5411143447</v>
      </c>
      <c r="E12" s="17">
        <v>2299497.0465937275</v>
      </c>
      <c r="F12" s="17">
        <v>2088918.2183192805</v>
      </c>
      <c r="G12" s="17">
        <v>2041239.2670464946</v>
      </c>
      <c r="H12" s="17">
        <v>1998840.259334787</v>
      </c>
      <c r="I12" s="17">
        <v>2189486.4847495425</v>
      </c>
      <c r="J12" s="17">
        <v>2078738.8887485359</v>
      </c>
      <c r="K12" s="17">
        <v>1655285.502081353</v>
      </c>
      <c r="L12" s="17">
        <v>1759984.7027537934</v>
      </c>
      <c r="M12" s="17">
        <v>1701549.938748325</v>
      </c>
      <c r="N12" s="17">
        <v>1782381.1549673309</v>
      </c>
      <c r="O12" s="17">
        <v>1823158.9574186746</v>
      </c>
      <c r="P12" s="17">
        <v>1750340.6479035614</v>
      </c>
      <c r="Q12" s="17">
        <v>1810417.3177175499</v>
      </c>
      <c r="R12" s="17">
        <v>1748007.7645100884</v>
      </c>
      <c r="S12" s="17">
        <v>2065345.0501744859</v>
      </c>
      <c r="T12" s="17">
        <v>1757540.6088675004</v>
      </c>
      <c r="U12" s="17">
        <v>1751186.458815688</v>
      </c>
      <c r="V12" s="17">
        <v>1940343.8437628201</v>
      </c>
      <c r="W12" s="17">
        <v>1670378.990666382</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927440.81683034822</v>
      </c>
      <c r="D15" s="5">
        <v>873725.97775729012</v>
      </c>
      <c r="E15" s="5">
        <v>870452.60461677238</v>
      </c>
      <c r="F15" s="5">
        <v>805620.2748067975</v>
      </c>
      <c r="G15" s="5">
        <v>773392.30735989707</v>
      </c>
      <c r="H15" s="5">
        <v>754963.25848927174</v>
      </c>
      <c r="I15" s="5">
        <v>907961.50104472402</v>
      </c>
      <c r="J15" s="5">
        <v>885594.14161972445</v>
      </c>
      <c r="K15" s="5">
        <v>630730.1223155834</v>
      </c>
      <c r="L15" s="5">
        <v>708106.93520058901</v>
      </c>
      <c r="M15" s="5">
        <v>698357.73192811967</v>
      </c>
      <c r="N15" s="5">
        <v>636943.99211152364</v>
      </c>
      <c r="O15" s="5">
        <v>643652.03884594794</v>
      </c>
      <c r="P15" s="5">
        <v>649557.49843430135</v>
      </c>
      <c r="Q15" s="5">
        <v>653042.72565733967</v>
      </c>
      <c r="R15" s="5">
        <v>646251.36666135211</v>
      </c>
      <c r="S15" s="5">
        <v>644550.40918065328</v>
      </c>
      <c r="T15" s="5">
        <v>642046.86455372267</v>
      </c>
      <c r="U15" s="5">
        <v>639589.87576789956</v>
      </c>
      <c r="V15" s="5">
        <v>635338.81781922816</v>
      </c>
      <c r="W15" s="5">
        <v>633222.08552063734</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2118.4253957527076</v>
      </c>
      <c r="D17" s="5">
        <v>2118.4253957527112</v>
      </c>
      <c r="E17" s="5">
        <v>6559.6799188211608</v>
      </c>
      <c r="F17" s="5">
        <v>4236.2982549076814</v>
      </c>
      <c r="G17" s="5">
        <v>4236.2982549076723</v>
      </c>
      <c r="H17" s="5">
        <v>4236.2982549076687</v>
      </c>
      <c r="I17" s="5">
        <v>4247.9045514964482</v>
      </c>
      <c r="J17" s="5">
        <v>4236.2982549076496</v>
      </c>
      <c r="K17" s="5">
        <v>4236.2982549076487</v>
      </c>
      <c r="L17" s="5">
        <v>4236.2982549076542</v>
      </c>
      <c r="M17" s="5">
        <v>4247.9045514964455</v>
      </c>
      <c r="N17" s="5">
        <v>4236.2982549076578</v>
      </c>
      <c r="O17" s="5">
        <v>6497.5563852411788</v>
      </c>
      <c r="P17" s="5">
        <v>4236.2982549076723</v>
      </c>
      <c r="Q17" s="5">
        <v>42889.708810617143</v>
      </c>
      <c r="R17" s="5">
        <v>10090.108495323127</v>
      </c>
      <c r="S17" s="5">
        <v>117758.3595783083</v>
      </c>
      <c r="T17" s="5">
        <v>22953.826425859577</v>
      </c>
      <c r="U17" s="5">
        <v>26141.270410612509</v>
      </c>
      <c r="V17" s="5">
        <v>114495.53140659572</v>
      </c>
      <c r="W17" s="5">
        <v>24197.476523789992</v>
      </c>
    </row>
    <row r="18" spans="1:23">
      <c r="A18" s="6" t="s">
        <v>128</v>
      </c>
      <c r="B18" s="6" t="s">
        <v>116</v>
      </c>
      <c r="C18" s="5">
        <v>864.04486583326684</v>
      </c>
      <c r="D18" s="5">
        <v>24.987324373680554</v>
      </c>
      <c r="E18" s="5">
        <v>719.17293113679557</v>
      </c>
      <c r="F18" s="5">
        <v>1831.9735301688961</v>
      </c>
      <c r="G18" s="5">
        <v>0</v>
      </c>
      <c r="H18" s="5">
        <v>0</v>
      </c>
      <c r="I18" s="5">
        <v>0</v>
      </c>
      <c r="J18" s="5">
        <v>40.563118919759646</v>
      </c>
      <c r="K18" s="5">
        <v>0</v>
      </c>
      <c r="L18" s="5">
        <v>0</v>
      </c>
      <c r="M18" s="5">
        <v>132.85282343815774</v>
      </c>
      <c r="N18" s="5">
        <v>1093.8618714258153</v>
      </c>
      <c r="O18" s="5">
        <v>995.62968696353471</v>
      </c>
      <c r="P18" s="5">
        <v>1823.9338209939119</v>
      </c>
      <c r="Q18" s="5">
        <v>1909.6842539986553</v>
      </c>
      <c r="R18" s="5">
        <v>2591.3147520437724</v>
      </c>
      <c r="S18" s="5">
        <v>30507.532051780243</v>
      </c>
      <c r="T18" s="5">
        <v>4382.4213025779127</v>
      </c>
      <c r="U18" s="5">
        <v>3036.0699225191402</v>
      </c>
      <c r="V18" s="5">
        <v>11925.626643616231</v>
      </c>
      <c r="W18" s="5">
        <v>2798.1745376100539</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930423.28709193412</v>
      </c>
      <c r="D23" s="17">
        <v>875869.39047741657</v>
      </c>
      <c r="E23" s="17">
        <v>877731.45746673038</v>
      </c>
      <c r="F23" s="17">
        <v>811688.5465918741</v>
      </c>
      <c r="G23" s="17">
        <v>777628.60561480478</v>
      </c>
      <c r="H23" s="17">
        <v>759199.55674417946</v>
      </c>
      <c r="I23" s="17">
        <v>912209.40559622052</v>
      </c>
      <c r="J23" s="17">
        <v>889871.00299355178</v>
      </c>
      <c r="K23" s="17">
        <v>634966.420570491</v>
      </c>
      <c r="L23" s="17">
        <v>712343.23345549661</v>
      </c>
      <c r="M23" s="17">
        <v>702738.48930305429</v>
      </c>
      <c r="N23" s="17">
        <v>642274.15223785711</v>
      </c>
      <c r="O23" s="17">
        <v>651145.22491815267</v>
      </c>
      <c r="P23" s="17">
        <v>655617.73051020293</v>
      </c>
      <c r="Q23" s="17">
        <v>697842.11872195546</v>
      </c>
      <c r="R23" s="17">
        <v>658932.78990871902</v>
      </c>
      <c r="S23" s="17">
        <v>792816.30081074184</v>
      </c>
      <c r="T23" s="17">
        <v>669383.1122821602</v>
      </c>
      <c r="U23" s="17">
        <v>668767.21610103117</v>
      </c>
      <c r="V23" s="17">
        <v>761759.97586944012</v>
      </c>
      <c r="W23" s="17">
        <v>660217.73658203741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918659.66008299752</v>
      </c>
      <c r="D26" s="5">
        <v>835929.34071242786</v>
      </c>
      <c r="E26" s="5">
        <v>940045.74869850604</v>
      </c>
      <c r="F26" s="5">
        <v>889965.00027557218</v>
      </c>
      <c r="G26" s="5">
        <v>886349.83522808575</v>
      </c>
      <c r="H26" s="5">
        <v>875916.21233430831</v>
      </c>
      <c r="I26" s="5">
        <v>889252.57902488136</v>
      </c>
      <c r="J26" s="5">
        <v>838548.60548268887</v>
      </c>
      <c r="K26" s="5">
        <v>678618.38053089019</v>
      </c>
      <c r="L26" s="5">
        <v>710399.06588268362</v>
      </c>
      <c r="M26" s="5">
        <v>698676.74010045454</v>
      </c>
      <c r="N26" s="5">
        <v>792765.03103205096</v>
      </c>
      <c r="O26" s="5">
        <v>799243.92854056135</v>
      </c>
      <c r="P26" s="5">
        <v>796231.48367589444</v>
      </c>
      <c r="Q26" s="5">
        <v>758909.27674521331</v>
      </c>
      <c r="R26" s="5">
        <v>752652.50555798761</v>
      </c>
      <c r="S26" s="5">
        <v>753402.16615984112</v>
      </c>
      <c r="T26" s="5">
        <v>778189.54756387393</v>
      </c>
      <c r="U26" s="5">
        <v>762155.04860413703</v>
      </c>
      <c r="V26" s="5">
        <v>735653.79842389363</v>
      </c>
      <c r="W26" s="5">
        <v>722374.21231968026</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75058.941839561434</v>
      </c>
      <c r="D28" s="5">
        <v>75058.941839561638</v>
      </c>
      <c r="E28" s="5">
        <v>86664.573452685625</v>
      </c>
      <c r="F28" s="5">
        <v>84929.185031375877</v>
      </c>
      <c r="G28" s="5">
        <v>84929.185031375615</v>
      </c>
      <c r="H28" s="5">
        <v>84929.185031375629</v>
      </c>
      <c r="I28" s="5">
        <v>85161.867730091486</v>
      </c>
      <c r="J28" s="5">
        <v>81568.634697406349</v>
      </c>
      <c r="K28" s="5">
        <v>81568.634697406233</v>
      </c>
      <c r="L28" s="5">
        <v>81568.634697406291</v>
      </c>
      <c r="M28" s="5">
        <v>81792.110408906155</v>
      </c>
      <c r="N28" s="5">
        <v>81568.634697406203</v>
      </c>
      <c r="O28" s="5">
        <v>81568.634697406276</v>
      </c>
      <c r="P28" s="5">
        <v>81568.634697406975</v>
      </c>
      <c r="Q28" s="5">
        <v>85019.425894226893</v>
      </c>
      <c r="R28" s="5">
        <v>84772.562611229121</v>
      </c>
      <c r="S28" s="5">
        <v>165976.41458874481</v>
      </c>
      <c r="T28" s="5">
        <v>90497.069085599142</v>
      </c>
      <c r="U28" s="5">
        <v>85733.624687552787</v>
      </c>
      <c r="V28" s="5">
        <v>138253.69259685749</v>
      </c>
      <c r="W28" s="5">
        <v>83131.68387265777</v>
      </c>
    </row>
    <row r="29" spans="1:23">
      <c r="A29" s="6" t="s">
        <v>145</v>
      </c>
      <c r="B29" s="6" t="s">
        <v>116</v>
      </c>
      <c r="C29" s="5">
        <v>1.2449130108267332</v>
      </c>
      <c r="D29" s="5">
        <v>0</v>
      </c>
      <c r="E29" s="5">
        <v>28.027891389563543</v>
      </c>
      <c r="F29" s="5">
        <v>404.46986573905787</v>
      </c>
      <c r="G29" s="5">
        <v>42.645116503422301</v>
      </c>
      <c r="H29" s="5">
        <v>82.389406038278437</v>
      </c>
      <c r="I29" s="5">
        <v>0</v>
      </c>
      <c r="J29" s="5">
        <v>1683.1287797436203</v>
      </c>
      <c r="K29" s="5">
        <v>44.95679214019588</v>
      </c>
      <c r="L29" s="5">
        <v>0</v>
      </c>
      <c r="M29" s="5">
        <v>0</v>
      </c>
      <c r="N29" s="5">
        <v>0</v>
      </c>
      <c r="O29" s="5">
        <v>28.126017573616711</v>
      </c>
      <c r="P29" s="5">
        <v>356.0928045152009</v>
      </c>
      <c r="Q29" s="5">
        <v>1215.5043634773997</v>
      </c>
      <c r="R29" s="5">
        <v>1006.7436386475634</v>
      </c>
      <c r="S29" s="5">
        <v>1378.0295069867307</v>
      </c>
      <c r="T29" s="5">
        <v>2832.564105840112</v>
      </c>
      <c r="U29" s="5">
        <v>2617.8298079280266</v>
      </c>
      <c r="V29" s="5">
        <v>2616.6844797062299</v>
      </c>
      <c r="W29" s="5">
        <v>1983.7069706121581</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993719.84683556983</v>
      </c>
      <c r="D34" s="17">
        <v>910988.28255198954</v>
      </c>
      <c r="E34" s="17">
        <v>1026738.3500425812</v>
      </c>
      <c r="F34" s="17">
        <v>975298.65517268714</v>
      </c>
      <c r="G34" s="17">
        <v>971321.66537596483</v>
      </c>
      <c r="H34" s="17">
        <v>960927.78677172225</v>
      </c>
      <c r="I34" s="17">
        <v>974414.4467549728</v>
      </c>
      <c r="J34" s="17">
        <v>921800.36895983876</v>
      </c>
      <c r="K34" s="17">
        <v>760231.97202043654</v>
      </c>
      <c r="L34" s="17">
        <v>791967.70058008994</v>
      </c>
      <c r="M34" s="17">
        <v>780468.85050936067</v>
      </c>
      <c r="N34" s="17">
        <v>874333.66572945716</v>
      </c>
      <c r="O34" s="17">
        <v>880840.68925554131</v>
      </c>
      <c r="P34" s="17">
        <v>878156.21117781661</v>
      </c>
      <c r="Q34" s="17">
        <v>845144.20700291754</v>
      </c>
      <c r="R34" s="17">
        <v>838431.81180786435</v>
      </c>
      <c r="S34" s="17">
        <v>920756.61025557271</v>
      </c>
      <c r="T34" s="17">
        <v>871519.18075531325</v>
      </c>
      <c r="U34" s="17">
        <v>850506.5030996179</v>
      </c>
      <c r="V34" s="17">
        <v>876524.17550045741</v>
      </c>
      <c r="W34" s="17">
        <v>807489.60316295025</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229711.47076438187</v>
      </c>
      <c r="D38" s="5">
        <v>265956.13480830414</v>
      </c>
      <c r="E38" s="5">
        <v>263969.93810407748</v>
      </c>
      <c r="F38" s="5">
        <v>262303.20996221429</v>
      </c>
      <c r="G38" s="5">
        <v>251684.48326020755</v>
      </c>
      <c r="H38" s="5">
        <v>239565.9199633112</v>
      </c>
      <c r="I38" s="5">
        <v>263569.48682778695</v>
      </c>
      <c r="J38" s="5">
        <v>227492.36200430381</v>
      </c>
      <c r="K38" s="5">
        <v>220142.46137936355</v>
      </c>
      <c r="L38" s="5">
        <v>216089.58409128521</v>
      </c>
      <c r="M38" s="5">
        <v>177091.69162992225</v>
      </c>
      <c r="N38" s="5">
        <v>178981.6090494972</v>
      </c>
      <c r="O38" s="5">
        <v>179719.19527580027</v>
      </c>
      <c r="P38" s="5">
        <v>175014.490631211</v>
      </c>
      <c r="Q38" s="5">
        <v>175267.44359621732</v>
      </c>
      <c r="R38" s="5">
        <v>167403.43797594862</v>
      </c>
      <c r="S38" s="5">
        <v>178127.46531580854</v>
      </c>
      <c r="T38" s="5">
        <v>178589.93424405824</v>
      </c>
      <c r="U38" s="5">
        <v>185332.07338251869</v>
      </c>
      <c r="V38" s="5">
        <v>185121.64356543994</v>
      </c>
      <c r="W38" s="5">
        <v>176172.84197706854</v>
      </c>
    </row>
    <row r="39" spans="1:23">
      <c r="A39" s="6" t="s">
        <v>146</v>
      </c>
      <c r="B39" s="6" t="s">
        <v>115</v>
      </c>
      <c r="C39" s="5">
        <v>1370.4724448080967</v>
      </c>
      <c r="D39" s="5">
        <v>810.39285423218723</v>
      </c>
      <c r="E39" s="5">
        <v>426.57106169326619</v>
      </c>
      <c r="F39" s="5">
        <v>409.03228669811961</v>
      </c>
      <c r="G39" s="5">
        <v>723.4560796177775</v>
      </c>
      <c r="H39" s="5">
        <v>165.95343719837197</v>
      </c>
      <c r="I39" s="5">
        <v>169.31606011762739</v>
      </c>
      <c r="J39" s="5">
        <v>344.90637976737145</v>
      </c>
      <c r="K39" s="5">
        <v>459.9089227259368</v>
      </c>
      <c r="L39" s="5">
        <v>334.28504490111555</v>
      </c>
      <c r="M39" s="5">
        <v>811.86132247215437</v>
      </c>
      <c r="N39" s="5">
        <v>751.84748476982134</v>
      </c>
      <c r="O39" s="5">
        <v>437.19579158402331</v>
      </c>
      <c r="P39" s="5">
        <v>531.56789035379882</v>
      </c>
      <c r="Q39" s="5">
        <v>2102.0052599333953</v>
      </c>
      <c r="R39" s="5">
        <v>1847.1418306906776</v>
      </c>
      <c r="S39" s="5">
        <v>41842.546989212722</v>
      </c>
      <c r="T39" s="5">
        <v>2979.1904021289988</v>
      </c>
      <c r="U39" s="5">
        <v>0</v>
      </c>
      <c r="V39" s="5">
        <v>0</v>
      </c>
      <c r="W39" s="5">
        <v>0</v>
      </c>
    </row>
    <row r="40" spans="1:23">
      <c r="A40" s="6" t="s">
        <v>146</v>
      </c>
      <c r="B40" s="6" t="s">
        <v>116</v>
      </c>
      <c r="C40" s="5">
        <v>1465.2242794161277</v>
      </c>
      <c r="D40" s="5">
        <v>571.84269165826106</v>
      </c>
      <c r="E40" s="5">
        <v>302.62568699918927</v>
      </c>
      <c r="F40" s="5">
        <v>14.524556408676082</v>
      </c>
      <c r="G40" s="5">
        <v>638.53016513409409</v>
      </c>
      <c r="H40" s="5">
        <v>53.490851573991229</v>
      </c>
      <c r="I40" s="5">
        <v>75.541016837745715</v>
      </c>
      <c r="J40" s="5">
        <v>194.78172650006576</v>
      </c>
      <c r="K40" s="5">
        <v>342.62291739544474</v>
      </c>
      <c r="L40" s="5">
        <v>293.59950187221483</v>
      </c>
      <c r="M40" s="5">
        <v>1041.0821226780122</v>
      </c>
      <c r="N40" s="5">
        <v>503.06037961790992</v>
      </c>
      <c r="O40" s="5">
        <v>168.3363206015789</v>
      </c>
      <c r="P40" s="5">
        <v>394.71272621750296</v>
      </c>
      <c r="Q40" s="5">
        <v>2129.0185361828803</v>
      </c>
      <c r="R40" s="5">
        <v>1005.6820238555218</v>
      </c>
      <c r="S40" s="5">
        <v>13669.676696837998</v>
      </c>
      <c r="T40" s="5">
        <v>2864.6968707144169</v>
      </c>
      <c r="U40" s="5">
        <v>2731.5635979780168</v>
      </c>
      <c r="V40" s="5">
        <v>4626.7383333205898</v>
      </c>
      <c r="W40" s="5">
        <v>3309.5701286221242</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232547.16748860609</v>
      </c>
      <c r="D45" s="17">
        <v>267338.37035419454</v>
      </c>
      <c r="E45" s="17">
        <v>264699.1348527699</v>
      </c>
      <c r="F45" s="17">
        <v>262726.76680532109</v>
      </c>
      <c r="G45" s="17">
        <v>253046.46950495942</v>
      </c>
      <c r="H45" s="17">
        <v>239785.36425208356</v>
      </c>
      <c r="I45" s="17">
        <v>263814.34390474233</v>
      </c>
      <c r="J45" s="17">
        <v>228032.05011057126</v>
      </c>
      <c r="K45" s="17">
        <v>220944.99321948492</v>
      </c>
      <c r="L45" s="17">
        <v>216717.46863805852</v>
      </c>
      <c r="M45" s="17">
        <v>178944.63507507244</v>
      </c>
      <c r="N45" s="17">
        <v>180236.51691388493</v>
      </c>
      <c r="O45" s="17">
        <v>180324.72738798588</v>
      </c>
      <c r="P45" s="17">
        <v>175940.77124778228</v>
      </c>
      <c r="Q45" s="17">
        <v>179498.46739233358</v>
      </c>
      <c r="R45" s="17">
        <v>170256.2618304948</v>
      </c>
      <c r="S45" s="17">
        <v>233639.68900185925</v>
      </c>
      <c r="T45" s="17">
        <v>184433.82151690166</v>
      </c>
      <c r="U45" s="17">
        <v>188063.6369804967</v>
      </c>
      <c r="V45" s="17">
        <v>189748.38189876053</v>
      </c>
      <c r="W45" s="17">
        <v>179482.41210569066</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142266.38306255557</v>
      </c>
      <c r="D50" s="5">
        <v>141165.05767401512</v>
      </c>
      <c r="E50" s="5">
        <v>121698.28456078464</v>
      </c>
      <c r="F50" s="5">
        <v>38782.814379438925</v>
      </c>
      <c r="G50" s="5">
        <v>38782.814379439114</v>
      </c>
      <c r="H50" s="5">
        <v>38782.814379438896</v>
      </c>
      <c r="I50" s="5">
        <v>38889.068665410188</v>
      </c>
      <c r="J50" s="5">
        <v>38782.814379439173</v>
      </c>
      <c r="K50" s="5">
        <v>38782.814379439136</v>
      </c>
      <c r="L50" s="5">
        <v>38782.814379438918</v>
      </c>
      <c r="M50" s="5">
        <v>38889.068665409861</v>
      </c>
      <c r="N50" s="5">
        <v>85043.737000353925</v>
      </c>
      <c r="O50" s="5">
        <v>110420.62489393268</v>
      </c>
      <c r="P50" s="5">
        <v>40156.687785955161</v>
      </c>
      <c r="Q50" s="5">
        <v>85194.831399004819</v>
      </c>
      <c r="R50" s="5">
        <v>77852.973082385128</v>
      </c>
      <c r="S50" s="5">
        <v>53126.505919449526</v>
      </c>
      <c r="T50" s="5">
        <v>23925.695290823642</v>
      </c>
      <c r="U50" s="5">
        <v>35320.70321968029</v>
      </c>
      <c r="V50" s="5">
        <v>55416.583242805609</v>
      </c>
      <c r="W50" s="5">
        <v>19566.205729556707</v>
      </c>
    </row>
    <row r="51" spans="1:23">
      <c r="A51" s="6" t="s">
        <v>147</v>
      </c>
      <c r="B51" s="6" t="s">
        <v>116</v>
      </c>
      <c r="C51" s="5">
        <v>4036.3163390588466</v>
      </c>
      <c r="D51" s="5">
        <v>4973.4400567294806</v>
      </c>
      <c r="E51" s="5">
        <v>8629.8196708616342</v>
      </c>
      <c r="F51" s="5">
        <v>421.43536995873671</v>
      </c>
      <c r="G51" s="5">
        <v>459.71217132680232</v>
      </c>
      <c r="H51" s="5">
        <v>144.7371873631399</v>
      </c>
      <c r="I51" s="5">
        <v>159.21982819660579</v>
      </c>
      <c r="J51" s="5">
        <v>252.65230513477368</v>
      </c>
      <c r="K51" s="5">
        <v>359.3018915014448</v>
      </c>
      <c r="L51" s="5">
        <v>173.4857007092688</v>
      </c>
      <c r="M51" s="5">
        <v>508.89519542776219</v>
      </c>
      <c r="N51" s="5">
        <v>493.08308577723386</v>
      </c>
      <c r="O51" s="5">
        <v>427.69096306264595</v>
      </c>
      <c r="P51" s="5">
        <v>469.24718180424048</v>
      </c>
      <c r="Q51" s="5">
        <v>2737.6932013383557</v>
      </c>
      <c r="R51" s="5">
        <v>2533.9278806243892</v>
      </c>
      <c r="S51" s="5">
        <v>65005.944186862725</v>
      </c>
      <c r="T51" s="5">
        <v>8278.7990223016568</v>
      </c>
      <c r="U51" s="5">
        <v>8528.3994148621059</v>
      </c>
      <c r="V51" s="5">
        <v>56894.727251356846</v>
      </c>
      <c r="W51" s="5">
        <v>3623.0330861474849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146302.69940161443</v>
      </c>
      <c r="D56" s="17">
        <v>146138.4977307446</v>
      </c>
      <c r="E56" s="17">
        <v>130328.10423164627</v>
      </c>
      <c r="F56" s="17">
        <v>39204.249749397663</v>
      </c>
      <c r="G56" s="17">
        <v>39242.526550765913</v>
      </c>
      <c r="H56" s="17">
        <v>38927.551566802038</v>
      </c>
      <c r="I56" s="17">
        <v>39048.288493606793</v>
      </c>
      <c r="J56" s="17">
        <v>39035.466684573948</v>
      </c>
      <c r="K56" s="17">
        <v>39142.116270940583</v>
      </c>
      <c r="L56" s="17">
        <v>38956.30008014819</v>
      </c>
      <c r="M56" s="17">
        <v>39397.963860837626</v>
      </c>
      <c r="N56" s="17">
        <v>85536.820086131163</v>
      </c>
      <c r="O56" s="17">
        <v>110848.31585699532</v>
      </c>
      <c r="P56" s="17">
        <v>40625.9349677594</v>
      </c>
      <c r="Q56" s="17">
        <v>87932.524600343168</v>
      </c>
      <c r="R56" s="17">
        <v>80386.90096300951</v>
      </c>
      <c r="S56" s="17">
        <v>118132.45010631226</v>
      </c>
      <c r="T56" s="17">
        <v>32204.494313125299</v>
      </c>
      <c r="U56" s="17">
        <v>43849.102634542396</v>
      </c>
      <c r="V56" s="17">
        <v>112311.31049416246</v>
      </c>
      <c r="W56" s="17">
        <v>23189.238815704193</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77</v>
      </c>
      <c r="B7" s="6" t="s">
        <v>116</v>
      </c>
      <c r="C7" s="5">
        <v>0</v>
      </c>
      <c r="D7" s="5">
        <v>0</v>
      </c>
      <c r="E7" s="5">
        <v>0</v>
      </c>
      <c r="F7" s="5">
        <v>0</v>
      </c>
      <c r="G7" s="5">
        <v>0</v>
      </c>
      <c r="H7" s="5">
        <v>0</v>
      </c>
      <c r="I7" s="5">
        <v>0</v>
      </c>
      <c r="J7" s="5">
        <v>0</v>
      </c>
      <c r="K7" s="5">
        <v>0</v>
      </c>
      <c r="L7" s="5">
        <v>0</v>
      </c>
      <c r="M7" s="5">
        <v>0</v>
      </c>
      <c r="N7" s="5">
        <v>141437.28794253204</v>
      </c>
      <c r="O7" s="5">
        <v>141437.28794253204</v>
      </c>
      <c r="P7" s="5">
        <v>162143.90020634333</v>
      </c>
      <c r="Q7" s="5">
        <v>237760.00838578833</v>
      </c>
      <c r="R7" s="5">
        <v>237760.00838579005</v>
      </c>
      <c r="S7" s="5">
        <v>295120.13923239877</v>
      </c>
      <c r="T7" s="5">
        <v>338403.89570445305</v>
      </c>
      <c r="U7" s="5">
        <v>453945.91818076686</v>
      </c>
      <c r="V7" s="5">
        <v>453945.91818076221</v>
      </c>
      <c r="W7" s="5">
        <v>584070.46709420346</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21820.988862022401</v>
      </c>
      <c r="M9" s="5">
        <v>52107.930319492902</v>
      </c>
      <c r="N9" s="5">
        <v>118547.64815825236</v>
      </c>
      <c r="O9" s="5">
        <v>150979.94159542752</v>
      </c>
      <c r="P9" s="5">
        <v>196521.32916242265</v>
      </c>
      <c r="Q9" s="5">
        <v>273271.96356096101</v>
      </c>
      <c r="R9" s="5">
        <v>273271.96356093354</v>
      </c>
      <c r="S9" s="5">
        <v>284658.60693181178</v>
      </c>
      <c r="T9" s="5">
        <v>315705.42380655522</v>
      </c>
      <c r="U9" s="5">
        <v>384985.98638326343</v>
      </c>
      <c r="V9" s="5">
        <v>368406.27132014168</v>
      </c>
      <c r="W9" s="5">
        <v>346734.05069246166</v>
      </c>
      <c r="X9" s="19"/>
    </row>
    <row r="10" spans="1:24">
      <c r="A10" s="6" t="s">
        <v>77</v>
      </c>
      <c r="B10" s="6" t="s">
        <v>120</v>
      </c>
      <c r="C10" s="5">
        <v>0</v>
      </c>
      <c r="D10" s="5">
        <v>188379.92222749998</v>
      </c>
      <c r="E10" s="5">
        <v>188379.92222747649</v>
      </c>
      <c r="F10" s="5">
        <v>212287.42178766467</v>
      </c>
      <c r="G10" s="5">
        <v>266946.6603898016</v>
      </c>
      <c r="H10" s="5">
        <v>321541.24732764653</v>
      </c>
      <c r="I10" s="5">
        <v>378254.88761265285</v>
      </c>
      <c r="J10" s="5">
        <v>433071.47361913195</v>
      </c>
      <c r="K10" s="5">
        <v>487817.7305066323</v>
      </c>
      <c r="L10" s="5">
        <v>487817.7305066323</v>
      </c>
      <c r="M10" s="5">
        <v>487817.73050658533</v>
      </c>
      <c r="N10" s="5">
        <v>487817.7305066323</v>
      </c>
      <c r="O10" s="5">
        <v>487817.7305066323</v>
      </c>
      <c r="P10" s="5">
        <v>487817.7305066323</v>
      </c>
      <c r="Q10" s="5">
        <v>487817.73050658533</v>
      </c>
      <c r="R10" s="5">
        <v>487817.7305066323</v>
      </c>
      <c r="S10" s="5">
        <v>487977.42111517763</v>
      </c>
      <c r="T10" s="5">
        <v>487977.42111517763</v>
      </c>
      <c r="U10" s="5">
        <v>534560.76143605192</v>
      </c>
      <c r="V10" s="5">
        <v>611458.59604885615</v>
      </c>
      <c r="W10" s="5">
        <v>613488.1161059041</v>
      </c>
      <c r="X10" s="19"/>
    </row>
    <row r="11" spans="1:24">
      <c r="A11" s="6" t="s">
        <v>77</v>
      </c>
      <c r="B11" s="6" t="s">
        <v>121</v>
      </c>
      <c r="C11" s="5">
        <v>0</v>
      </c>
      <c r="D11" s="5">
        <v>90325.769523302704</v>
      </c>
      <c r="E11" s="5">
        <v>90325.769523302792</v>
      </c>
      <c r="F11" s="5">
        <v>113104.64957950584</v>
      </c>
      <c r="G11" s="5">
        <v>124538.11133817043</v>
      </c>
      <c r="H11" s="5">
        <v>135980.10628839274</v>
      </c>
      <c r="I11" s="5">
        <v>147352.64036585242</v>
      </c>
      <c r="J11" s="5">
        <v>158655.71357055343</v>
      </c>
      <c r="K11" s="5">
        <v>169579.53041001578</v>
      </c>
      <c r="L11" s="5">
        <v>169579.53041001578</v>
      </c>
      <c r="M11" s="5">
        <v>169579.53041000973</v>
      </c>
      <c r="N11" s="5">
        <v>203110.90383780593</v>
      </c>
      <c r="O11" s="5">
        <v>203110.90383780593</v>
      </c>
      <c r="P11" s="5">
        <v>203110.90383780593</v>
      </c>
      <c r="Q11" s="5">
        <v>235990.94832356161</v>
      </c>
      <c r="R11" s="5">
        <v>249503.28047991186</v>
      </c>
      <c r="S11" s="5">
        <v>342760.8867023958</v>
      </c>
      <c r="T11" s="5">
        <v>342760.8867023958</v>
      </c>
      <c r="U11" s="5">
        <v>347184.12061295519</v>
      </c>
      <c r="V11" s="5">
        <v>347184.12061296625</v>
      </c>
      <c r="W11" s="5">
        <v>347184.12061296625</v>
      </c>
      <c r="X11" s="19"/>
    </row>
    <row r="12" spans="1:24">
      <c r="A12" s="97" t="s">
        <v>138</v>
      </c>
      <c r="B12" s="97"/>
      <c r="C12" s="17">
        <v>0</v>
      </c>
      <c r="D12" s="17">
        <v>283946.96554974234</v>
      </c>
      <c r="E12" s="17">
        <v>283946.96554971859</v>
      </c>
      <c r="F12" s="17">
        <v>330633.3451661102</v>
      </c>
      <c r="G12" s="17">
        <v>396726.04552691174</v>
      </c>
      <c r="H12" s="17">
        <v>462762.62741497898</v>
      </c>
      <c r="I12" s="17">
        <v>530848.80177744455</v>
      </c>
      <c r="J12" s="17">
        <v>596968.46098862507</v>
      </c>
      <c r="K12" s="17">
        <v>662638.53471558774</v>
      </c>
      <c r="L12" s="17">
        <v>679218.24977867049</v>
      </c>
      <c r="M12" s="17">
        <v>709505.19123608805</v>
      </c>
      <c r="N12" s="17">
        <v>950913.57044522266</v>
      </c>
      <c r="O12" s="17">
        <v>983345.86388239788</v>
      </c>
      <c r="P12" s="17">
        <v>1049593.8637132042</v>
      </c>
      <c r="Q12" s="17">
        <v>1234840.6507768964</v>
      </c>
      <c r="R12" s="17">
        <v>1248352.9829332677</v>
      </c>
      <c r="S12" s="17">
        <v>1410517.053981784</v>
      </c>
      <c r="T12" s="17">
        <v>1484847.6273285816</v>
      </c>
      <c r="U12" s="17">
        <v>1720676.7866130373</v>
      </c>
      <c r="V12" s="17">
        <v>1780994.9061627262</v>
      </c>
      <c r="W12" s="17">
        <v>1891476.7545055356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141437.28794253204</v>
      </c>
      <c r="O18" s="5">
        <v>141437.28794253204</v>
      </c>
      <c r="P18" s="5">
        <v>162143.90020634333</v>
      </c>
      <c r="Q18" s="5">
        <v>162143.90020634801</v>
      </c>
      <c r="R18" s="5">
        <v>162143.90020634333</v>
      </c>
      <c r="S18" s="5">
        <v>182050.06856560559</v>
      </c>
      <c r="T18" s="5">
        <v>225333.8250376599</v>
      </c>
      <c r="U18" s="5">
        <v>259066.28741639</v>
      </c>
      <c r="V18" s="5">
        <v>259066.28741639876</v>
      </c>
      <c r="W18" s="5">
        <v>389190.83632983995</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38001.168013730043</v>
      </c>
      <c r="O20" s="5">
        <v>70433.46145090519</v>
      </c>
      <c r="P20" s="5">
        <v>97454.904100602711</v>
      </c>
      <c r="Q20" s="5">
        <v>97454.904100601183</v>
      </c>
      <c r="R20" s="5">
        <v>97454.904100602711</v>
      </c>
      <c r="S20" s="5">
        <v>97454.904100602711</v>
      </c>
      <c r="T20" s="5">
        <v>97454.904100602711</v>
      </c>
      <c r="U20" s="5">
        <v>97454.904100601183</v>
      </c>
      <c r="V20" s="5">
        <v>97454.904100602711</v>
      </c>
      <c r="W20" s="5">
        <v>97454.904100602711</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39191.089956712967</v>
      </c>
      <c r="R21" s="5">
        <v>39191.08995671571</v>
      </c>
      <c r="S21" s="5">
        <v>39350.780565261033</v>
      </c>
      <c r="T21" s="5">
        <v>39350.780565261033</v>
      </c>
      <c r="U21" s="5">
        <v>39350.780565266046</v>
      </c>
      <c r="V21" s="5">
        <v>71742.044358531915</v>
      </c>
      <c r="W21" s="5">
        <v>71742.044358531915</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77592.619659839052</v>
      </c>
      <c r="O22" s="5">
        <v>77592.619659839052</v>
      </c>
      <c r="P22" s="5">
        <v>77592.619659839052</v>
      </c>
      <c r="Q22" s="5">
        <v>85874.21318213128</v>
      </c>
      <c r="R22" s="5">
        <v>99386.545338480442</v>
      </c>
      <c r="S22" s="5">
        <v>111662.79839528698</v>
      </c>
      <c r="T22" s="5">
        <v>111662.79839528698</v>
      </c>
      <c r="U22" s="5">
        <v>111662.79839528388</v>
      </c>
      <c r="V22" s="5">
        <v>111662.79839528698</v>
      </c>
      <c r="W22" s="5">
        <v>111662.79839528698</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296222.16557281686</v>
      </c>
      <c r="O23" s="17">
        <v>328654.45900999196</v>
      </c>
      <c r="P23" s="17">
        <v>376382.51392350078</v>
      </c>
      <c r="Q23" s="17">
        <v>384664.10744579346</v>
      </c>
      <c r="R23" s="17">
        <v>398176.4396021422</v>
      </c>
      <c r="S23" s="17">
        <v>430518.55162675632</v>
      </c>
      <c r="T23" s="17">
        <v>473802.30809881061</v>
      </c>
      <c r="U23" s="17">
        <v>507534.77047754108</v>
      </c>
      <c r="V23" s="17">
        <v>539926.03427082044</v>
      </c>
      <c r="W23" s="17">
        <v>670050.58318426157</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86418.417585102405</v>
      </c>
      <c r="T32" s="5">
        <v>86418.417585102405</v>
      </c>
      <c r="U32" s="5">
        <v>133001.75790600828</v>
      </c>
      <c r="V32" s="5">
        <v>177508.32872551001</v>
      </c>
      <c r="W32" s="5">
        <v>179537.84878255805</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132682.94087635621</v>
      </c>
      <c r="T34" s="17">
        <v>132682.94087635621</v>
      </c>
      <c r="U34" s="17">
        <v>179266.28119726814</v>
      </c>
      <c r="V34" s="17">
        <v>223772.85201676382</v>
      </c>
      <c r="W34" s="17">
        <v>225802.37207381183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47973.139181075763</v>
      </c>
      <c r="V40" s="5">
        <v>47973.139181062106</v>
      </c>
      <c r="W40" s="5">
        <v>47973.139181062106</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16502.577948027727</v>
      </c>
      <c r="Q42" s="5">
        <v>16502.577948028382</v>
      </c>
      <c r="R42" s="5">
        <v>16502.577948027727</v>
      </c>
      <c r="S42" s="5">
        <v>16502.577948027727</v>
      </c>
      <c r="T42" s="5">
        <v>29383.024313726604</v>
      </c>
      <c r="U42" s="5">
        <v>98663.586890402832</v>
      </c>
      <c r="V42" s="5">
        <v>98663.586890389473</v>
      </c>
      <c r="W42" s="5">
        <v>107278.30772016189</v>
      </c>
    </row>
    <row r="43" spans="1:23">
      <c r="A43" s="6" t="s">
        <v>146</v>
      </c>
      <c r="B43" s="6" t="s">
        <v>120</v>
      </c>
      <c r="C43" s="5">
        <v>0</v>
      </c>
      <c r="D43" s="5">
        <v>62770.414685681892</v>
      </c>
      <c r="E43" s="5">
        <v>62770.414685668824</v>
      </c>
      <c r="F43" s="5">
        <v>86677.914245846565</v>
      </c>
      <c r="G43" s="5">
        <v>141337.15284798353</v>
      </c>
      <c r="H43" s="5">
        <v>195931.73978582848</v>
      </c>
      <c r="I43" s="5">
        <v>252645.38007084522</v>
      </c>
      <c r="J43" s="5">
        <v>307461.96607731387</v>
      </c>
      <c r="K43" s="5">
        <v>362208.22296481417</v>
      </c>
      <c r="L43" s="5">
        <v>362208.22296481417</v>
      </c>
      <c r="M43" s="5">
        <v>362208.22296477761</v>
      </c>
      <c r="N43" s="5">
        <v>362208.22296481417</v>
      </c>
      <c r="O43" s="5">
        <v>362208.22296481417</v>
      </c>
      <c r="P43" s="5">
        <v>362208.22296481417</v>
      </c>
      <c r="Q43" s="5">
        <v>362208.22296477761</v>
      </c>
      <c r="R43" s="5">
        <v>362208.22296481417</v>
      </c>
      <c r="S43" s="5">
        <v>362208.22296481417</v>
      </c>
      <c r="T43" s="5">
        <v>362208.22296481417</v>
      </c>
      <c r="U43" s="5">
        <v>362208.22296477761</v>
      </c>
      <c r="V43" s="5">
        <v>362208.22296481417</v>
      </c>
      <c r="W43" s="5">
        <v>362208.22296481417</v>
      </c>
    </row>
    <row r="44" spans="1:23">
      <c r="A44" s="6" t="s">
        <v>146</v>
      </c>
      <c r="B44" s="6" t="s">
        <v>121</v>
      </c>
      <c r="C44" s="5">
        <v>0</v>
      </c>
      <c r="D44" s="5">
        <v>0</v>
      </c>
      <c r="E44" s="5">
        <v>0</v>
      </c>
      <c r="F44" s="5">
        <v>22778.880056203147</v>
      </c>
      <c r="G44" s="5">
        <v>34212.341814867737</v>
      </c>
      <c r="H44" s="5">
        <v>45654.336765090033</v>
      </c>
      <c r="I44" s="5">
        <v>57026.870842549637</v>
      </c>
      <c r="J44" s="5">
        <v>68329.944047250712</v>
      </c>
      <c r="K44" s="5">
        <v>79253.760886713091</v>
      </c>
      <c r="L44" s="5">
        <v>79253.760886713091</v>
      </c>
      <c r="M44" s="5">
        <v>79253.760886706965</v>
      </c>
      <c r="N44" s="5">
        <v>79253.760886713091</v>
      </c>
      <c r="O44" s="5">
        <v>79253.760886713091</v>
      </c>
      <c r="P44" s="5">
        <v>79253.760886713091</v>
      </c>
      <c r="Q44" s="5">
        <v>79253.760886706965</v>
      </c>
      <c r="R44" s="5">
        <v>79253.760886713091</v>
      </c>
      <c r="S44" s="5">
        <v>79253.760886713091</v>
      </c>
      <c r="T44" s="5">
        <v>79253.760886713091</v>
      </c>
      <c r="U44" s="5">
        <v>79253.760886706965</v>
      </c>
      <c r="V44" s="5">
        <v>79253.760886713091</v>
      </c>
      <c r="W44" s="5">
        <v>79253.760886713091</v>
      </c>
    </row>
    <row r="45" spans="1:23">
      <c r="A45" s="97" t="s">
        <v>138</v>
      </c>
      <c r="B45" s="97"/>
      <c r="C45" s="17">
        <v>0</v>
      </c>
      <c r="D45" s="17">
        <v>62770.414685681892</v>
      </c>
      <c r="E45" s="17">
        <v>62770.414685668824</v>
      </c>
      <c r="F45" s="17">
        <v>109456.7943020497</v>
      </c>
      <c r="G45" s="17">
        <v>175549.49466285127</v>
      </c>
      <c r="H45" s="17">
        <v>241586.07655091851</v>
      </c>
      <c r="I45" s="17">
        <v>309672.25091339485</v>
      </c>
      <c r="J45" s="17">
        <v>375791.9101245646</v>
      </c>
      <c r="K45" s="17">
        <v>441461.98385152727</v>
      </c>
      <c r="L45" s="17">
        <v>441461.98385152727</v>
      </c>
      <c r="M45" s="17">
        <v>441461.98385148461</v>
      </c>
      <c r="N45" s="17">
        <v>441461.98385152727</v>
      </c>
      <c r="O45" s="17">
        <v>441461.98385152727</v>
      </c>
      <c r="P45" s="17">
        <v>457964.56179955503</v>
      </c>
      <c r="Q45" s="17">
        <v>457964.56179951294</v>
      </c>
      <c r="R45" s="17">
        <v>457964.56179955503</v>
      </c>
      <c r="S45" s="17">
        <v>457964.56179955503</v>
      </c>
      <c r="T45" s="17">
        <v>470845.00816525385</v>
      </c>
      <c r="U45" s="17">
        <v>588098.70992296317</v>
      </c>
      <c r="V45" s="17">
        <v>588098.70992297877</v>
      </c>
      <c r="W45" s="17">
        <v>596713.43075275118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75616.108179440314</v>
      </c>
      <c r="R51" s="5">
        <v>75616.108179446746</v>
      </c>
      <c r="S51" s="5">
        <v>113070.07066679315</v>
      </c>
      <c r="T51" s="5">
        <v>113070.07066679315</v>
      </c>
      <c r="U51" s="5">
        <v>146906.4915833011</v>
      </c>
      <c r="V51" s="5">
        <v>146906.49158330137</v>
      </c>
      <c r="W51" s="5">
        <v>146906.49158330137</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16579.715063082713</v>
      </c>
      <c r="M53" s="5">
        <v>46866.656520553574</v>
      </c>
      <c r="N53" s="5">
        <v>80546.480144522313</v>
      </c>
      <c r="O53" s="5">
        <v>80546.480144522313</v>
      </c>
      <c r="P53" s="5">
        <v>82563.847113792232</v>
      </c>
      <c r="Q53" s="5">
        <v>159314.48151233149</v>
      </c>
      <c r="R53" s="5">
        <v>159314.48151230311</v>
      </c>
      <c r="S53" s="5">
        <v>170701.12488318139</v>
      </c>
      <c r="T53" s="5">
        <v>188867.49539222589</v>
      </c>
      <c r="U53" s="5">
        <v>188867.49539225944</v>
      </c>
      <c r="V53" s="5">
        <v>172287.78032914942</v>
      </c>
      <c r="W53" s="5">
        <v>142000.83887169708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24598.4509634635</v>
      </c>
      <c r="R55" s="5">
        <v>24598.450963464526</v>
      </c>
      <c r="S55" s="5">
        <v>105579.80412914189</v>
      </c>
      <c r="T55" s="5">
        <v>105579.80412914189</v>
      </c>
      <c r="U55" s="5">
        <v>110003.03803970451</v>
      </c>
      <c r="V55" s="5">
        <v>110003.03803971238</v>
      </c>
      <c r="W55" s="5">
        <v>110003.03803971238</v>
      </c>
    </row>
    <row r="56" spans="1:23">
      <c r="A56" s="97" t="s">
        <v>138</v>
      </c>
      <c r="B56" s="97"/>
      <c r="C56" s="17">
        <v>0</v>
      </c>
      <c r="D56" s="17">
        <v>0</v>
      </c>
      <c r="E56" s="17">
        <v>0</v>
      </c>
      <c r="F56" s="17">
        <v>0</v>
      </c>
      <c r="G56" s="17">
        <v>0</v>
      </c>
      <c r="H56" s="17">
        <v>0</v>
      </c>
      <c r="I56" s="17">
        <v>0</v>
      </c>
      <c r="J56" s="17">
        <v>0</v>
      </c>
      <c r="K56" s="17">
        <v>0</v>
      </c>
      <c r="L56" s="17">
        <v>16579.715063082713</v>
      </c>
      <c r="M56" s="17">
        <v>46866.656520553574</v>
      </c>
      <c r="N56" s="17">
        <v>80546.480144522313</v>
      </c>
      <c r="O56" s="17">
        <v>80546.480144522313</v>
      </c>
      <c r="P56" s="17">
        <v>82563.847113792232</v>
      </c>
      <c r="Q56" s="17">
        <v>259529.04065523529</v>
      </c>
      <c r="R56" s="17">
        <v>259529.0406552144</v>
      </c>
      <c r="S56" s="17">
        <v>389350.99967911647</v>
      </c>
      <c r="T56" s="17">
        <v>407517.37018816097</v>
      </c>
      <c r="U56" s="17">
        <v>445777.02501526504</v>
      </c>
      <c r="V56" s="17">
        <v>429197.30995216314</v>
      </c>
      <c r="W56" s="17">
        <v>398910.36849471077</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8"/>
  <cols>
    <col min="1" max="1" width="9" style="3"/>
    <col min="2" max="2" width="21.09765625" style="3" customWidth="1"/>
    <col min="3" max="3" width="10.597656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77</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77</v>
      </c>
      <c r="B5" s="6" t="s">
        <v>114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77</v>
      </c>
      <c r="B6" s="6" t="s">
        <v>115</v>
      </c>
      <c r="C6" s="5">
        <v>0</v>
      </c>
      <c r="D6" s="5">
        <v>0</v>
      </c>
      <c r="E6" s="5">
        <v>0</v>
      </c>
      <c r="F6" s="5">
        <v>0</v>
      </c>
      <c r="G6" s="5">
        <v>0</v>
      </c>
      <c r="H6" s="5">
        <v>0</v>
      </c>
      <c r="I6" s="5">
        <v>0</v>
      </c>
      <c r="J6" s="5">
        <v>0</v>
      </c>
      <c r="K6" s="5">
        <v>0</v>
      </c>
      <c r="L6" s="5">
        <v>0</v>
      </c>
      <c r="M6" s="5">
        <v>0</v>
      </c>
      <c r="N6" s="5">
        <v>0</v>
      </c>
      <c r="O6" s="5">
        <v>0</v>
      </c>
      <c r="P6" s="5">
        <v>0</v>
      </c>
      <c r="Q6" s="5">
        <v>0</v>
      </c>
      <c r="R6" s="5">
        <v>0</v>
      </c>
      <c r="S6" s="5">
        <v>28935.382891010147</v>
      </c>
      <c r="T6" s="5">
        <v>28935.382891010147</v>
      </c>
      <c r="U6" s="5">
        <v>28935.382891003999</v>
      </c>
      <c r="V6" s="5">
        <v>28935.382891010147</v>
      </c>
      <c r="W6" s="5">
        <v>28935.382891010147</v>
      </c>
      <c r="X6" s="19"/>
    </row>
    <row r="7" spans="1:24">
      <c r="A7" s="6" t="s">
        <v>77</v>
      </c>
      <c r="B7" s="6" t="s">
        <v>116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24069.318825354127</v>
      </c>
      <c r="V7" s="5">
        <v>24069.31882535759</v>
      </c>
      <c r="W7" s="5">
        <v>50187.298632799597</v>
      </c>
      <c r="X7" s="19"/>
    </row>
    <row r="8" spans="1:24">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77</v>
      </c>
      <c r="B9" s="6" t="s">
        <v>118</v>
      </c>
      <c r="C9" s="5">
        <v>0</v>
      </c>
      <c r="D9" s="5">
        <v>5241.2737989396855</v>
      </c>
      <c r="E9" s="5">
        <v>5241.2737989393281</v>
      </c>
      <c r="F9" s="5">
        <v>5241.2737989396855</v>
      </c>
      <c r="G9" s="5">
        <v>5241.2737989396855</v>
      </c>
      <c r="H9" s="5">
        <v>5241.2737989396855</v>
      </c>
      <c r="I9" s="5">
        <v>5241.2737989393281</v>
      </c>
      <c r="J9" s="5">
        <v>5241.2737989396855</v>
      </c>
      <c r="K9" s="5">
        <v>5241.2737989396855</v>
      </c>
      <c r="L9" s="5">
        <v>5241.2737989396855</v>
      </c>
      <c r="M9" s="5">
        <v>5241.2737989393281</v>
      </c>
      <c r="N9" s="5">
        <v>18462.013929023258</v>
      </c>
      <c r="O9" s="5">
        <v>25965.038858202508</v>
      </c>
      <c r="P9" s="5">
        <v>77759.35029889601</v>
      </c>
      <c r="Q9" s="5">
        <v>167365.20185489426</v>
      </c>
      <c r="R9" s="5">
        <v>180835.12260512949</v>
      </c>
      <c r="S9" s="5">
        <v>217888.21916226746</v>
      </c>
      <c r="T9" s="5">
        <v>299488.7856518323</v>
      </c>
      <c r="U9" s="5">
        <v>370312.05558496213</v>
      </c>
      <c r="V9" s="5">
        <v>370312.05558493745</v>
      </c>
      <c r="W9" s="5">
        <v>558840.0680020859</v>
      </c>
      <c r="X9" s="19"/>
    </row>
    <row r="10" spans="1:24">
      <c r="A10" s="6" t="s">
        <v>77</v>
      </c>
      <c r="B10" s="6" t="s">
        <v>120</v>
      </c>
      <c r="C10" s="5">
        <v>0</v>
      </c>
      <c r="D10" s="5">
        <v>188379.92222749998</v>
      </c>
      <c r="E10" s="5">
        <v>188379.92222747649</v>
      </c>
      <c r="F10" s="5">
        <v>212837.86128730571</v>
      </c>
      <c r="G10" s="5">
        <v>267894.96559941175</v>
      </c>
      <c r="H10" s="5">
        <v>322907.32159930537</v>
      </c>
      <c r="I10" s="5">
        <v>377487.68415382109</v>
      </c>
      <c r="J10" s="5">
        <v>432234.53083212208</v>
      </c>
      <c r="K10" s="5">
        <v>486432.77114290418</v>
      </c>
      <c r="L10" s="5">
        <v>486432.77114290418</v>
      </c>
      <c r="M10" s="5">
        <v>486432.77114290826</v>
      </c>
      <c r="N10" s="5">
        <v>486432.77114290418</v>
      </c>
      <c r="O10" s="5">
        <v>486432.77114290418</v>
      </c>
      <c r="P10" s="5">
        <v>486432.77114290418</v>
      </c>
      <c r="Q10" s="5">
        <v>486594.70976801537</v>
      </c>
      <c r="R10" s="5">
        <v>486594.70976801321</v>
      </c>
      <c r="S10" s="5">
        <v>516849.54122479976</v>
      </c>
      <c r="T10" s="5">
        <v>516849.54122479976</v>
      </c>
      <c r="U10" s="5">
        <v>521297.8494599206</v>
      </c>
      <c r="V10" s="5">
        <v>585593.0118475497</v>
      </c>
      <c r="W10" s="5">
        <v>597814.38898602361</v>
      </c>
      <c r="X10" s="19"/>
    </row>
    <row r="11" spans="1:24">
      <c r="A11" s="6" t="s">
        <v>77</v>
      </c>
      <c r="B11" s="6" t="s">
        <v>121</v>
      </c>
      <c r="C11" s="5">
        <v>0</v>
      </c>
      <c r="D11" s="5">
        <v>90325.769523302704</v>
      </c>
      <c r="E11" s="5">
        <v>90325.769523302792</v>
      </c>
      <c r="F11" s="5">
        <v>113104.64957950584</v>
      </c>
      <c r="G11" s="5">
        <v>124425.87597733153</v>
      </c>
      <c r="H11" s="5">
        <v>135716.6851814524</v>
      </c>
      <c r="I11" s="5">
        <v>147089.21925889957</v>
      </c>
      <c r="J11" s="5">
        <v>158392.29246362517</v>
      </c>
      <c r="K11" s="5">
        <v>169316.10930308554</v>
      </c>
      <c r="L11" s="5">
        <v>169316.10930308554</v>
      </c>
      <c r="M11" s="5">
        <v>169316.10930307116</v>
      </c>
      <c r="N11" s="5">
        <v>247250.68819358796</v>
      </c>
      <c r="O11" s="5">
        <v>284795.41630186717</v>
      </c>
      <c r="P11" s="5">
        <v>284795.41630186717</v>
      </c>
      <c r="Q11" s="5">
        <v>310352.54012216761</v>
      </c>
      <c r="R11" s="5">
        <v>380042.06610261329</v>
      </c>
      <c r="S11" s="5">
        <v>573894.38932640862</v>
      </c>
      <c r="T11" s="5">
        <v>573894.38932640862</v>
      </c>
      <c r="U11" s="5">
        <v>650186.37817520101</v>
      </c>
      <c r="V11" s="5">
        <v>734364.80017914635</v>
      </c>
      <c r="W11" s="5">
        <v>734364.80017914635</v>
      </c>
      <c r="X11" s="19"/>
    </row>
    <row r="12" spans="1:24">
      <c r="A12" s="97" t="s">
        <v>138</v>
      </c>
      <c r="B12" s="97"/>
      <c r="C12" s="17">
        <v>0</v>
      </c>
      <c r="D12" s="17">
        <v>283946.96554974234</v>
      </c>
      <c r="E12" s="17">
        <v>283946.96554971859</v>
      </c>
      <c r="F12" s="17">
        <v>331183.78466575127</v>
      </c>
      <c r="G12" s="17">
        <v>397562.115375683</v>
      </c>
      <c r="H12" s="17">
        <v>463865.28057969746</v>
      </c>
      <c r="I12" s="17">
        <v>529818.17721165996</v>
      </c>
      <c r="J12" s="17">
        <v>595868.09709468693</v>
      </c>
      <c r="K12" s="17">
        <v>660990.15424492944</v>
      </c>
      <c r="L12" s="17">
        <v>660990.15424492944</v>
      </c>
      <c r="M12" s="17">
        <v>660990.15424491873</v>
      </c>
      <c r="N12" s="17">
        <v>752145.47326551541</v>
      </c>
      <c r="O12" s="17">
        <v>797193.22630297393</v>
      </c>
      <c r="P12" s="17">
        <v>848987.53774366737</v>
      </c>
      <c r="Q12" s="17">
        <v>964312.45174507727</v>
      </c>
      <c r="R12" s="17">
        <v>1047471.8984757559</v>
      </c>
      <c r="S12" s="17">
        <v>1337567.532604486</v>
      </c>
      <c r="T12" s="17">
        <v>1419168.0990940509</v>
      </c>
      <c r="U12" s="17">
        <v>1594800.9849364418</v>
      </c>
      <c r="V12" s="17">
        <v>1743274.5693280012</v>
      </c>
      <c r="W12" s="17">
        <v>1970141.9386910656</v>
      </c>
    </row>
    <row r="14" spans="1:24">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128</v>
      </c>
      <c r="B15" s="6" t="s">
        <v>113</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7503.0249291792497</v>
      </c>
      <c r="P20" s="5">
        <v>26548.107092794609</v>
      </c>
      <c r="Q20" s="5">
        <v>33834.078451938418</v>
      </c>
      <c r="R20" s="5">
        <v>33834.078451937392</v>
      </c>
      <c r="S20" s="5">
        <v>33834.078451937392</v>
      </c>
      <c r="T20" s="5">
        <v>75287.531785233645</v>
      </c>
      <c r="U20" s="5">
        <v>76437.008873155952</v>
      </c>
      <c r="V20" s="5">
        <v>76437.008873153769</v>
      </c>
      <c r="W20" s="5">
        <v>126772.09137573004</v>
      </c>
    </row>
    <row r="21" spans="1:23">
      <c r="A21" s="6" t="s">
        <v>128</v>
      </c>
      <c r="B21" s="6" t="s">
        <v>120</v>
      </c>
      <c r="C21" s="5">
        <v>0</v>
      </c>
      <c r="D21" s="5">
        <v>39191.08995671571</v>
      </c>
      <c r="E21" s="5">
        <v>39191.089956712967</v>
      </c>
      <c r="F21" s="5">
        <v>39191.08995671571</v>
      </c>
      <c r="G21" s="5">
        <v>39191.08995671571</v>
      </c>
      <c r="H21" s="5">
        <v>39191.08995671571</v>
      </c>
      <c r="I21" s="5">
        <v>39191.089956712967</v>
      </c>
      <c r="J21" s="5">
        <v>39191.08995671571</v>
      </c>
      <c r="K21" s="5">
        <v>39191.08995671571</v>
      </c>
      <c r="L21" s="5">
        <v>39191.08995671571</v>
      </c>
      <c r="M21" s="5">
        <v>39191.089956712967</v>
      </c>
      <c r="N21" s="5">
        <v>39191.08995671571</v>
      </c>
      <c r="O21" s="5">
        <v>39191.08995671571</v>
      </c>
      <c r="P21" s="5">
        <v>39191.08995671571</v>
      </c>
      <c r="Q21" s="5">
        <v>39353.028581820094</v>
      </c>
      <c r="R21" s="5">
        <v>39353.02858182475</v>
      </c>
      <c r="S21" s="5">
        <v>39353.02858182475</v>
      </c>
      <c r="T21" s="5">
        <v>39353.02858182475</v>
      </c>
      <c r="U21" s="5">
        <v>39353.028581820094</v>
      </c>
      <c r="V21" s="5">
        <v>39353.02858182475</v>
      </c>
      <c r="W21" s="5">
        <v>39353.02858182475</v>
      </c>
    </row>
    <row r="22" spans="1:23">
      <c r="A22" s="6" t="s">
        <v>128</v>
      </c>
      <c r="B22" s="6" t="s">
        <v>121</v>
      </c>
      <c r="C22" s="5">
        <v>0</v>
      </c>
      <c r="D22" s="5">
        <v>44061.246232048914</v>
      </c>
      <c r="E22" s="5">
        <v>44061.246232042926</v>
      </c>
      <c r="F22" s="5">
        <v>44061.246232048914</v>
      </c>
      <c r="G22" s="5">
        <v>44061.246232048914</v>
      </c>
      <c r="H22" s="5">
        <v>44061.246232048914</v>
      </c>
      <c r="I22" s="5">
        <v>44061.246232042926</v>
      </c>
      <c r="J22" s="5">
        <v>44061.246232048914</v>
      </c>
      <c r="K22" s="5">
        <v>44061.246232048914</v>
      </c>
      <c r="L22" s="5">
        <v>44061.246232048914</v>
      </c>
      <c r="M22" s="5">
        <v>44061.246232042926</v>
      </c>
      <c r="N22" s="5">
        <v>102750.21564724162</v>
      </c>
      <c r="O22" s="5">
        <v>119663.62386268062</v>
      </c>
      <c r="P22" s="5">
        <v>119663.62386268062</v>
      </c>
      <c r="Q22" s="5">
        <v>119663.62386266785</v>
      </c>
      <c r="R22" s="5">
        <v>176789.34241061768</v>
      </c>
      <c r="S22" s="5">
        <v>286778.15308970114</v>
      </c>
      <c r="T22" s="5">
        <v>286778.15308970114</v>
      </c>
      <c r="U22" s="5">
        <v>363070.14193850325</v>
      </c>
      <c r="V22" s="5">
        <v>447248.56394243875</v>
      </c>
      <c r="W22" s="5">
        <v>447248.56394243875</v>
      </c>
    </row>
    <row r="23" spans="1:23">
      <c r="A23" s="97" t="s">
        <v>138</v>
      </c>
      <c r="B23" s="97"/>
      <c r="C23" s="17">
        <v>0</v>
      </c>
      <c r="D23" s="17">
        <v>83252.336188764632</v>
      </c>
      <c r="E23" s="17">
        <v>83252.3361887559</v>
      </c>
      <c r="F23" s="17">
        <v>83252.336188764632</v>
      </c>
      <c r="G23" s="17">
        <v>83252.336188764632</v>
      </c>
      <c r="H23" s="17">
        <v>83252.336188764632</v>
      </c>
      <c r="I23" s="17">
        <v>83252.3361887559</v>
      </c>
      <c r="J23" s="17">
        <v>83252.336188764632</v>
      </c>
      <c r="K23" s="17">
        <v>83252.336188764632</v>
      </c>
      <c r="L23" s="17">
        <v>83252.336188764632</v>
      </c>
      <c r="M23" s="17">
        <v>83252.3361887559</v>
      </c>
      <c r="N23" s="17">
        <v>141941.30560395733</v>
      </c>
      <c r="O23" s="17">
        <v>166357.73874857556</v>
      </c>
      <c r="P23" s="17">
        <v>185402.82091219095</v>
      </c>
      <c r="Q23" s="17">
        <v>192850.73089642636</v>
      </c>
      <c r="R23" s="17">
        <v>249976.44944437983</v>
      </c>
      <c r="S23" s="17">
        <v>359965.26012346329</v>
      </c>
      <c r="T23" s="17">
        <v>401418.71345675952</v>
      </c>
      <c r="U23" s="17">
        <v>478860.17939347931</v>
      </c>
      <c r="V23" s="17">
        <v>563038.60139741725</v>
      </c>
      <c r="W23" s="17">
        <v>613373.68389999354</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145</v>
      </c>
      <c r="B31" s="6" t="s">
        <v>118</v>
      </c>
      <c r="C31" s="5">
        <v>0</v>
      </c>
      <c r="D31" s="5">
        <v>5241.2737989396855</v>
      </c>
      <c r="E31" s="5">
        <v>5241.2737989393281</v>
      </c>
      <c r="F31" s="5">
        <v>5241.2737989396855</v>
      </c>
      <c r="G31" s="5">
        <v>5241.2737989396855</v>
      </c>
      <c r="H31" s="5">
        <v>5241.2737989396855</v>
      </c>
      <c r="I31" s="5">
        <v>5241.2737989393281</v>
      </c>
      <c r="J31" s="5">
        <v>5241.2737989396855</v>
      </c>
      <c r="K31" s="5">
        <v>5241.2737989396855</v>
      </c>
      <c r="L31" s="5">
        <v>5241.2737989396855</v>
      </c>
      <c r="M31" s="5">
        <v>5241.2737989393281</v>
      </c>
      <c r="N31" s="5">
        <v>0</v>
      </c>
      <c r="O31" s="5">
        <v>0</v>
      </c>
      <c r="P31" s="5">
        <v>0</v>
      </c>
      <c r="Q31" s="5">
        <v>0</v>
      </c>
      <c r="R31" s="5">
        <v>0</v>
      </c>
      <c r="S31" s="5">
        <v>0</v>
      </c>
      <c r="T31" s="5">
        <v>0</v>
      </c>
      <c r="U31" s="5">
        <v>0</v>
      </c>
      <c r="V31" s="5">
        <v>0</v>
      </c>
      <c r="W31" s="5">
        <v>0</v>
      </c>
    </row>
    <row r="32" spans="1:23">
      <c r="A32" s="6" t="s">
        <v>145</v>
      </c>
      <c r="B32" s="6" t="s">
        <v>120</v>
      </c>
      <c r="C32" s="5">
        <v>0</v>
      </c>
      <c r="D32" s="5">
        <v>86418.417585102405</v>
      </c>
      <c r="E32" s="5">
        <v>86418.417585094721</v>
      </c>
      <c r="F32" s="5">
        <v>86418.417585102405</v>
      </c>
      <c r="G32" s="5">
        <v>86418.417585102405</v>
      </c>
      <c r="H32" s="5">
        <v>86418.417585102405</v>
      </c>
      <c r="I32" s="5">
        <v>86418.417585094721</v>
      </c>
      <c r="J32" s="5">
        <v>86418.417585102405</v>
      </c>
      <c r="K32" s="5">
        <v>86418.417585102405</v>
      </c>
      <c r="L32" s="5">
        <v>86418.417585102405</v>
      </c>
      <c r="M32" s="5">
        <v>86418.417585094721</v>
      </c>
      <c r="N32" s="5">
        <v>86418.417585102405</v>
      </c>
      <c r="O32" s="5">
        <v>86418.417585102405</v>
      </c>
      <c r="P32" s="5">
        <v>86418.417585102405</v>
      </c>
      <c r="Q32" s="5">
        <v>86418.417585094721</v>
      </c>
      <c r="R32" s="5">
        <v>86418.417585102405</v>
      </c>
      <c r="S32" s="5">
        <v>88461.938030916732</v>
      </c>
      <c r="T32" s="5">
        <v>88461.938030916732</v>
      </c>
      <c r="U32" s="5">
        <v>88461.938030909761</v>
      </c>
      <c r="V32" s="5">
        <v>141056.92711364952</v>
      </c>
      <c r="W32" s="5">
        <v>141056.92711364952</v>
      </c>
    </row>
    <row r="33" spans="1:23">
      <c r="A33" s="6" t="s">
        <v>145</v>
      </c>
      <c r="B33" s="6" t="s">
        <v>121</v>
      </c>
      <c r="C33" s="5">
        <v>0</v>
      </c>
      <c r="D33" s="5">
        <v>46264.52329125379</v>
      </c>
      <c r="E33" s="5">
        <v>46264.523291259866</v>
      </c>
      <c r="F33" s="5">
        <v>46264.52329125379</v>
      </c>
      <c r="G33" s="5">
        <v>46264.52329125379</v>
      </c>
      <c r="H33" s="5">
        <v>46264.52329125379</v>
      </c>
      <c r="I33" s="5">
        <v>46264.523291259866</v>
      </c>
      <c r="J33" s="5">
        <v>46264.52329125379</v>
      </c>
      <c r="K33" s="5">
        <v>46264.52329125379</v>
      </c>
      <c r="L33" s="5">
        <v>46264.52329125379</v>
      </c>
      <c r="M33" s="5">
        <v>46264.523291259866</v>
      </c>
      <c r="N33" s="5">
        <v>46264.52329125379</v>
      </c>
      <c r="O33" s="5">
        <v>46264.52329125379</v>
      </c>
      <c r="P33" s="5">
        <v>46264.52329125379</v>
      </c>
      <c r="Q33" s="5">
        <v>46264.523291259866</v>
      </c>
      <c r="R33" s="5">
        <v>46264.52329125379</v>
      </c>
      <c r="S33" s="5">
        <v>46264.52329125379</v>
      </c>
      <c r="T33" s="5">
        <v>46264.52329125379</v>
      </c>
      <c r="U33" s="5">
        <v>46264.523291259866</v>
      </c>
      <c r="V33" s="5">
        <v>46264.52329125379</v>
      </c>
      <c r="W33" s="5">
        <v>46264.52329125379</v>
      </c>
    </row>
    <row r="34" spans="1:23">
      <c r="A34" s="97" t="s">
        <v>138</v>
      </c>
      <c r="B34" s="97"/>
      <c r="C34" s="17">
        <v>0</v>
      </c>
      <c r="D34" s="17">
        <v>137924.21467529587</v>
      </c>
      <c r="E34" s="17">
        <v>137924.21467529392</v>
      </c>
      <c r="F34" s="17">
        <v>137924.21467529587</v>
      </c>
      <c r="G34" s="17">
        <v>137924.21467529587</v>
      </c>
      <c r="H34" s="17">
        <v>137924.21467529587</v>
      </c>
      <c r="I34" s="17">
        <v>137924.21467529392</v>
      </c>
      <c r="J34" s="17">
        <v>137924.21467529587</v>
      </c>
      <c r="K34" s="17">
        <v>137924.21467529587</v>
      </c>
      <c r="L34" s="17">
        <v>137924.21467529587</v>
      </c>
      <c r="M34" s="17">
        <v>137924.21467529392</v>
      </c>
      <c r="N34" s="17">
        <v>132682.94087635621</v>
      </c>
      <c r="O34" s="17">
        <v>132682.94087635621</v>
      </c>
      <c r="P34" s="17">
        <v>132682.94087635621</v>
      </c>
      <c r="Q34" s="17">
        <v>132682.94087635458</v>
      </c>
      <c r="R34" s="17">
        <v>132682.94087635621</v>
      </c>
      <c r="S34" s="17">
        <v>134726.46132217051</v>
      </c>
      <c r="T34" s="17">
        <v>134726.46132217051</v>
      </c>
      <c r="U34" s="17">
        <v>134726.46132216963</v>
      </c>
      <c r="V34" s="17">
        <v>187321.45040490333</v>
      </c>
      <c r="W34" s="17">
        <v>187321.45040490333</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26117.97980744201</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13201.173529004625</v>
      </c>
      <c r="O42" s="5">
        <v>13201.173529004625</v>
      </c>
      <c r="P42" s="5">
        <v>36837.000431579894</v>
      </c>
      <c r="Q42" s="5">
        <v>36837.000431581611</v>
      </c>
      <c r="R42" s="5">
        <v>36837.000431579894</v>
      </c>
      <c r="S42" s="5">
        <v>36837.000431579894</v>
      </c>
      <c r="T42" s="5">
        <v>72235.896974911026</v>
      </c>
      <c r="U42" s="5">
        <v>141909.6898200922</v>
      </c>
      <c r="V42" s="5">
        <v>141909.6898200961</v>
      </c>
      <c r="W42" s="5">
        <v>175934.66767476953</v>
      </c>
    </row>
    <row r="43" spans="1:23">
      <c r="A43" s="6" t="s">
        <v>146</v>
      </c>
      <c r="B43" s="6" t="s">
        <v>120</v>
      </c>
      <c r="C43" s="5">
        <v>0</v>
      </c>
      <c r="D43" s="5">
        <v>62770.414685681892</v>
      </c>
      <c r="E43" s="5">
        <v>62770.414685668824</v>
      </c>
      <c r="F43" s="5">
        <v>87228.35374548762</v>
      </c>
      <c r="G43" s="5">
        <v>142285.45805759358</v>
      </c>
      <c r="H43" s="5">
        <v>197297.8140574873</v>
      </c>
      <c r="I43" s="5">
        <v>251878.17661201346</v>
      </c>
      <c r="J43" s="5">
        <v>306625.02329030394</v>
      </c>
      <c r="K43" s="5">
        <v>360823.26360108604</v>
      </c>
      <c r="L43" s="5">
        <v>360823.26360108604</v>
      </c>
      <c r="M43" s="5">
        <v>360823.26360110054</v>
      </c>
      <c r="N43" s="5">
        <v>360823.26360108604</v>
      </c>
      <c r="O43" s="5">
        <v>360823.26360108604</v>
      </c>
      <c r="P43" s="5">
        <v>360823.26360108604</v>
      </c>
      <c r="Q43" s="5">
        <v>360823.26360110054</v>
      </c>
      <c r="R43" s="5">
        <v>360823.26360108604</v>
      </c>
      <c r="S43" s="5">
        <v>360823.26360108604</v>
      </c>
      <c r="T43" s="5">
        <v>360823.26360108604</v>
      </c>
      <c r="U43" s="5">
        <v>360823.26360110054</v>
      </c>
      <c r="V43" s="5">
        <v>360823.26360108604</v>
      </c>
      <c r="W43" s="5">
        <v>360823.26360108604</v>
      </c>
    </row>
    <row r="44" spans="1:23">
      <c r="A44" s="6" t="s">
        <v>146</v>
      </c>
      <c r="B44" s="6" t="s">
        <v>121</v>
      </c>
      <c r="C44" s="5">
        <v>0</v>
      </c>
      <c r="D44" s="5">
        <v>0</v>
      </c>
      <c r="E44" s="5">
        <v>0</v>
      </c>
      <c r="F44" s="5">
        <v>22778.880056203147</v>
      </c>
      <c r="G44" s="5">
        <v>34100.106454028813</v>
      </c>
      <c r="H44" s="5">
        <v>45390.915658149694</v>
      </c>
      <c r="I44" s="5">
        <v>56763.449735596754</v>
      </c>
      <c r="J44" s="5">
        <v>68066.522940322466</v>
      </c>
      <c r="K44" s="5">
        <v>78990.339779782837</v>
      </c>
      <c r="L44" s="5">
        <v>78990.339779782837</v>
      </c>
      <c r="M44" s="5">
        <v>78990.339779768372</v>
      </c>
      <c r="N44" s="5">
        <v>78990.339779782837</v>
      </c>
      <c r="O44" s="5">
        <v>78990.339779782837</v>
      </c>
      <c r="P44" s="5">
        <v>78990.339779782837</v>
      </c>
      <c r="Q44" s="5">
        <v>78990.339779768372</v>
      </c>
      <c r="R44" s="5">
        <v>78990.339779782837</v>
      </c>
      <c r="S44" s="5">
        <v>78990.339779782837</v>
      </c>
      <c r="T44" s="5">
        <v>78990.339779782837</v>
      </c>
      <c r="U44" s="5">
        <v>78990.339779768372</v>
      </c>
      <c r="V44" s="5">
        <v>78990.339779782837</v>
      </c>
      <c r="W44" s="5">
        <v>78990.339779782837</v>
      </c>
    </row>
    <row r="45" spans="1:23">
      <c r="A45" s="97" t="s">
        <v>138</v>
      </c>
      <c r="B45" s="97"/>
      <c r="C45" s="17">
        <v>0</v>
      </c>
      <c r="D45" s="17">
        <v>62770.414685681892</v>
      </c>
      <c r="E45" s="17">
        <v>62770.414685668824</v>
      </c>
      <c r="F45" s="17">
        <v>110007.23380169077</v>
      </c>
      <c r="G45" s="17">
        <v>176385.56451162239</v>
      </c>
      <c r="H45" s="17">
        <v>242688.72971563699</v>
      </c>
      <c r="I45" s="17">
        <v>308641.6263476102</v>
      </c>
      <c r="J45" s="17">
        <v>374691.54623062641</v>
      </c>
      <c r="K45" s="17">
        <v>439813.60338086891</v>
      </c>
      <c r="L45" s="17">
        <v>439813.60338086891</v>
      </c>
      <c r="M45" s="17">
        <v>439813.60338086891</v>
      </c>
      <c r="N45" s="17">
        <v>453014.77690987347</v>
      </c>
      <c r="O45" s="17">
        <v>453014.77690987347</v>
      </c>
      <c r="P45" s="17">
        <v>476650.6038124488</v>
      </c>
      <c r="Q45" s="17">
        <v>476650.60381245054</v>
      </c>
      <c r="R45" s="17">
        <v>476650.6038124488</v>
      </c>
      <c r="S45" s="17">
        <v>476650.6038124488</v>
      </c>
      <c r="T45" s="17">
        <v>512049.50035577989</v>
      </c>
      <c r="U45" s="17">
        <v>581723.29320096108</v>
      </c>
      <c r="V45" s="17">
        <v>581723.29320096492</v>
      </c>
      <c r="W45" s="17">
        <v>641866.25086308038</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0</v>
      </c>
      <c r="E50" s="5">
        <v>0</v>
      </c>
      <c r="F50" s="5">
        <v>0</v>
      </c>
      <c r="G50" s="5">
        <v>0</v>
      </c>
      <c r="H50" s="5">
        <v>0</v>
      </c>
      <c r="I50" s="5">
        <v>0</v>
      </c>
      <c r="J50" s="5">
        <v>0</v>
      </c>
      <c r="K50" s="5">
        <v>0</v>
      </c>
      <c r="L50" s="5">
        <v>0</v>
      </c>
      <c r="M50" s="5">
        <v>0</v>
      </c>
      <c r="N50" s="5">
        <v>0</v>
      </c>
      <c r="O50" s="5">
        <v>0</v>
      </c>
      <c r="P50" s="5">
        <v>0</v>
      </c>
      <c r="Q50" s="5">
        <v>0</v>
      </c>
      <c r="R50" s="5">
        <v>0</v>
      </c>
      <c r="S50" s="5">
        <v>28935.382891010147</v>
      </c>
      <c r="T50" s="5">
        <v>28935.382891010147</v>
      </c>
      <c r="U50" s="5">
        <v>28935.382891003999</v>
      </c>
      <c r="V50" s="5">
        <v>28935.382891010147</v>
      </c>
      <c r="W50" s="5">
        <v>28935.382891010147</v>
      </c>
    </row>
    <row r="51" spans="1:23">
      <c r="A51" s="6" t="s">
        <v>147</v>
      </c>
      <c r="B51" s="6" t="s">
        <v>116</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24069.318825354127</v>
      </c>
      <c r="V51" s="5">
        <v>24069.31882535759</v>
      </c>
      <c r="W51" s="5">
        <v>24069.31882535759</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5260.8404000186329</v>
      </c>
      <c r="O53" s="5">
        <v>5260.8404000186329</v>
      </c>
      <c r="P53" s="5">
        <v>14374.242774521499</v>
      </c>
      <c r="Q53" s="5">
        <v>96694.122971374221</v>
      </c>
      <c r="R53" s="5">
        <v>110164.04372161219</v>
      </c>
      <c r="S53" s="5">
        <v>147217.14027875019</v>
      </c>
      <c r="T53" s="5">
        <v>151965.35689168764</v>
      </c>
      <c r="U53" s="5">
        <v>151965.35689171398</v>
      </c>
      <c r="V53" s="5">
        <v>151965.35689168764</v>
      </c>
      <c r="W53" s="5">
        <v>256133.30895158648</v>
      </c>
    </row>
    <row r="54" spans="1:23">
      <c r="A54" s="6" t="s">
        <v>147</v>
      </c>
      <c r="B54" s="6" t="s">
        <v>120</v>
      </c>
      <c r="C54" s="5">
        <v>0</v>
      </c>
      <c r="D54" s="5">
        <v>0</v>
      </c>
      <c r="E54" s="5">
        <v>0</v>
      </c>
      <c r="F54" s="5">
        <v>0</v>
      </c>
      <c r="G54" s="5">
        <v>0</v>
      </c>
      <c r="H54" s="5">
        <v>0</v>
      </c>
      <c r="I54" s="5">
        <v>0</v>
      </c>
      <c r="J54" s="5">
        <v>0</v>
      </c>
      <c r="K54" s="5">
        <v>0</v>
      </c>
      <c r="L54" s="5">
        <v>0</v>
      </c>
      <c r="M54" s="5">
        <v>0</v>
      </c>
      <c r="N54" s="5">
        <v>0</v>
      </c>
      <c r="O54" s="5">
        <v>0</v>
      </c>
      <c r="P54" s="5">
        <v>0</v>
      </c>
      <c r="Q54" s="5">
        <v>0</v>
      </c>
      <c r="R54" s="5">
        <v>0</v>
      </c>
      <c r="S54" s="5">
        <v>28211.311010972251</v>
      </c>
      <c r="T54" s="5">
        <v>28211.311010972251</v>
      </c>
      <c r="U54" s="5">
        <v>32659.619246090166</v>
      </c>
      <c r="V54" s="5">
        <v>44359.79255098931</v>
      </c>
      <c r="W54" s="5">
        <v>56581.169689463364</v>
      </c>
    </row>
    <row r="55" spans="1:23">
      <c r="A55" s="6" t="s">
        <v>147</v>
      </c>
      <c r="B55" s="6" t="s">
        <v>121</v>
      </c>
      <c r="C55" s="5">
        <v>0</v>
      </c>
      <c r="D55" s="5">
        <v>0</v>
      </c>
      <c r="E55" s="5">
        <v>0</v>
      </c>
      <c r="F55" s="5">
        <v>0</v>
      </c>
      <c r="G55" s="5">
        <v>0</v>
      </c>
      <c r="H55" s="5">
        <v>0</v>
      </c>
      <c r="I55" s="5">
        <v>0</v>
      </c>
      <c r="J55" s="5">
        <v>0</v>
      </c>
      <c r="K55" s="5">
        <v>0</v>
      </c>
      <c r="L55" s="5">
        <v>0</v>
      </c>
      <c r="M55" s="5">
        <v>0</v>
      </c>
      <c r="N55" s="5">
        <v>19245.609475309717</v>
      </c>
      <c r="O55" s="5">
        <v>39876.929368149977</v>
      </c>
      <c r="P55" s="5">
        <v>39876.929368149977</v>
      </c>
      <c r="Q55" s="5">
        <v>65434.053188471524</v>
      </c>
      <c r="R55" s="5">
        <v>77997.860620958949</v>
      </c>
      <c r="S55" s="5">
        <v>161861.37316567087</v>
      </c>
      <c r="T55" s="5">
        <v>161861.37316567087</v>
      </c>
      <c r="U55" s="5">
        <v>161861.37316566953</v>
      </c>
      <c r="V55" s="5">
        <v>161861.37316567087</v>
      </c>
      <c r="W55" s="5">
        <v>161861.37316567087</v>
      </c>
    </row>
    <row r="56" spans="1:23">
      <c r="A56" s="97" t="s">
        <v>138</v>
      </c>
      <c r="B56" s="97"/>
      <c r="C56" s="17">
        <v>0</v>
      </c>
      <c r="D56" s="17">
        <v>0</v>
      </c>
      <c r="E56" s="17">
        <v>0</v>
      </c>
      <c r="F56" s="17">
        <v>0</v>
      </c>
      <c r="G56" s="17">
        <v>0</v>
      </c>
      <c r="H56" s="17">
        <v>0</v>
      </c>
      <c r="I56" s="17">
        <v>0</v>
      </c>
      <c r="J56" s="17">
        <v>0</v>
      </c>
      <c r="K56" s="17">
        <v>0</v>
      </c>
      <c r="L56" s="17">
        <v>0</v>
      </c>
      <c r="M56" s="17">
        <v>0</v>
      </c>
      <c r="N56" s="17">
        <v>24506.449875328348</v>
      </c>
      <c r="O56" s="17">
        <v>45137.769768168611</v>
      </c>
      <c r="P56" s="17">
        <v>54251.172142671479</v>
      </c>
      <c r="Q56" s="17">
        <v>162128.17615984575</v>
      </c>
      <c r="R56" s="17">
        <v>188161.90434257116</v>
      </c>
      <c r="S56" s="17">
        <v>366225.20734640345</v>
      </c>
      <c r="T56" s="17">
        <v>370973.4239593409</v>
      </c>
      <c r="U56" s="17">
        <v>399491.05101983179</v>
      </c>
      <c r="V56" s="17">
        <v>411191.22432471556</v>
      </c>
      <c r="W56" s="17">
        <v>527580.55352308846</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231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324772.24778761057</v>
      </c>
      <c r="O4" s="5">
        <v>0</v>
      </c>
      <c r="P4" s="5">
        <v>0</v>
      </c>
      <c r="Q4" s="5">
        <v>119773.66428318582</v>
      </c>
      <c r="R4" s="5">
        <v>70756.624424778754</v>
      </c>
      <c r="S4" s="5">
        <v>8892.2251327433605</v>
      </c>
      <c r="T4" s="5">
        <v>0</v>
      </c>
      <c r="U4" s="5">
        <v>0</v>
      </c>
      <c r="V4" s="5">
        <v>0</v>
      </c>
      <c r="W4" s="5">
        <v>0</v>
      </c>
    </row>
    <row r="5" spans="1:23">
      <c r="A5" s="6" t="s">
        <v>77</v>
      </c>
      <c r="B5" s="6" t="s">
        <v>114</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1845.7201992513271</v>
      </c>
      <c r="S10" s="5">
        <v>1454.7333168063717</v>
      </c>
      <c r="T10" s="5">
        <v>327.64263892035393</v>
      </c>
      <c r="U10" s="5">
        <v>2716.1574766497342</v>
      </c>
      <c r="V10" s="5">
        <v>4740.9889851775215</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396441.27822825976</v>
      </c>
      <c r="O12" s="17">
        <v>24164.968257620174</v>
      </c>
      <c r="P12" s="17">
        <v>5348.8672566371679</v>
      </c>
      <c r="Q12" s="17">
        <v>233032.45118710209</v>
      </c>
      <c r="R12" s="17">
        <v>72602.344624030084</v>
      </c>
      <c r="S12" s="17">
        <v>89648.517776568871</v>
      </c>
      <c r="T12" s="17">
        <v>327.64263892035393</v>
      </c>
      <c r="U12" s="17">
        <v>107805.90614921611</v>
      </c>
      <c r="V12" s="17">
        <v>10227.006684292566</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324772.24778761057</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0</v>
      </c>
      <c r="T21" s="5">
        <v>327.64263892035393</v>
      </c>
      <c r="U21" s="5">
        <v>0</v>
      </c>
      <c r="V21" s="5">
        <v>1166.4077945564602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324772.24778761057</v>
      </c>
      <c r="O23" s="17">
        <v>0</v>
      </c>
      <c r="P23" s="17">
        <v>0</v>
      </c>
      <c r="Q23" s="17">
        <v>2285.8407079646017</v>
      </c>
      <c r="R23" s="17">
        <v>507.84609032654868</v>
      </c>
      <c r="S23" s="17">
        <v>0</v>
      </c>
      <c r="T23" s="17">
        <v>327.64263892035393</v>
      </c>
      <c r="U23" s="17">
        <v>0</v>
      </c>
      <c r="V23" s="17">
        <v>1166.4077945564602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119773.66428318582</v>
      </c>
      <c r="R26" s="5">
        <v>70756.624424778754</v>
      </c>
      <c r="S26" s="5">
        <v>8892.2251327433605</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119773.66428318582</v>
      </c>
      <c r="R34" s="17">
        <v>70756.624424778754</v>
      </c>
      <c r="S34" s="17">
        <v>18328.333133649554</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1337.8741089247787</v>
      </c>
      <c r="S54" s="5">
        <v>720.81380562477875</v>
      </c>
      <c r="T54" s="5">
        <v>0</v>
      </c>
      <c r="U54" s="5">
        <v>619.2445875594691</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1337.8741089247787</v>
      </c>
      <c r="S56" s="17">
        <v>70586.265131737717</v>
      </c>
      <c r="T56" s="17">
        <v>0</v>
      </c>
      <c r="U56" s="17">
        <v>619.2445875594691</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8"/>
  <cols>
    <col min="1" max="1" width="9" style="3"/>
    <col min="2" max="2" width="21.09765625" style="3" customWidth="1"/>
    <col min="3" max="3" width="9" style="3"/>
    <col min="4" max="4" width="12.097656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142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113</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182054.51327433629</v>
      </c>
      <c r="R4" s="5">
        <v>0</v>
      </c>
      <c r="S4" s="5">
        <v>0</v>
      </c>
      <c r="T4" s="5">
        <v>0</v>
      </c>
      <c r="U4" s="5">
        <v>0</v>
      </c>
      <c r="V4" s="5">
        <v>0</v>
      </c>
      <c r="W4" s="5">
        <v>0</v>
      </c>
    </row>
    <row r="5" spans="1:23">
      <c r="A5" s="6" t="s">
        <v>77</v>
      </c>
      <c r="B5" s="6" t="s">
        <v>114</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77</v>
      </c>
      <c r="B6" s="6" t="s">
        <v>115</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77</v>
      </c>
      <c r="B7" s="6" t="s">
        <v>116</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77</v>
      </c>
      <c r="B8" s="6" t="s">
        <v>117</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77</v>
      </c>
      <c r="B9" s="6" t="s">
        <v>118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120</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77</v>
      </c>
      <c r="B11" s="6" t="s">
        <v>121</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97" t="s">
        <v>138</v>
      </c>
      <c r="B12" s="97"/>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297956.28413221007</v>
      </c>
      <c r="R12" s="17">
        <v>3290.6242368900885</v>
      </c>
      <c r="S12" s="17">
        <v>87117.802121103101</v>
      </c>
      <c r="T12" s="17">
        <v>9934.1248120651326</v>
      </c>
      <c r="U12" s="17">
        <v>110754.6898994993</v>
      </c>
      <c r="V12" s="17">
        <v>12997.771267429027</v>
      </c>
      <c r="W12" s="17">
        <v>527.50464866176981</v>
      </c>
    </row>
    <row r="14" spans="1:23">
      <c r="A14" s="4" t="s">
        <v>141</v>
      </c>
      <c r="B14" s="4" t="s">
        <v>142</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128</v>
      </c>
      <c r="B15" s="6" t="s">
        <v>113</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0</v>
      </c>
      <c r="R15" s="5">
        <v>0</v>
      </c>
      <c r="S15" s="5">
        <v>0</v>
      </c>
      <c r="T15" s="5">
        <v>0</v>
      </c>
      <c r="U15" s="5">
        <v>0</v>
      </c>
      <c r="V15" s="5">
        <v>0</v>
      </c>
      <c r="W15" s="5">
        <v>0</v>
      </c>
    </row>
    <row r="16" spans="1:23">
      <c r="A16" s="6" t="s">
        <v>128</v>
      </c>
      <c r="B16" s="6" t="s">
        <v>114</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128</v>
      </c>
      <c r="B17" s="6" t="s">
        <v>115</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128</v>
      </c>
      <c r="B18" s="6" t="s">
        <v>116</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128</v>
      </c>
      <c r="B19" s="6" t="s">
        <v>117</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128</v>
      </c>
      <c r="B20" s="6" t="s">
        <v>118</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128</v>
      </c>
      <c r="B21" s="6" t="s">
        <v>120</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128</v>
      </c>
      <c r="B22" s="6" t="s">
        <v>121</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97" t="s">
        <v>138</v>
      </c>
      <c r="B23" s="97"/>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2285.8407079646017</v>
      </c>
      <c r="R23" s="17">
        <v>507.84609032654868</v>
      </c>
      <c r="S23" s="17">
        <v>5269.3673475430796</v>
      </c>
      <c r="T23" s="17">
        <v>3610.6218809023007</v>
      </c>
      <c r="U23" s="17">
        <v>0</v>
      </c>
      <c r="V23" s="17">
        <v>3937.1723776929202</v>
      </c>
      <c r="W23" s="17">
        <v>527.50464866176981</v>
      </c>
    </row>
    <row r="25" spans="1:23">
      <c r="A25" s="4" t="s">
        <v>141</v>
      </c>
      <c r="B25" s="4" t="s">
        <v>142</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145</v>
      </c>
      <c r="B26" s="6" t="s">
        <v>113</v>
      </c>
      <c r="C26" s="5">
        <v>0</v>
      </c>
      <c r="D26" s="5">
        <v>0</v>
      </c>
      <c r="E26" s="5">
        <v>0</v>
      </c>
      <c r="F26" s="5">
        <v>0</v>
      </c>
      <c r="G26" s="5">
        <v>0</v>
      </c>
      <c r="H26" s="5">
        <v>0</v>
      </c>
      <c r="I26" s="5">
        <v>0</v>
      </c>
      <c r="J26" s="5">
        <v>113784.07079646018</v>
      </c>
      <c r="K26" s="5">
        <v>0</v>
      </c>
      <c r="L26" s="5">
        <v>0</v>
      </c>
      <c r="M26" s="5">
        <v>0</v>
      </c>
      <c r="N26" s="5">
        <v>0</v>
      </c>
      <c r="O26" s="5">
        <v>0</v>
      </c>
      <c r="P26" s="5">
        <v>0</v>
      </c>
      <c r="Q26" s="5">
        <v>182054.51327433629</v>
      </c>
      <c r="R26" s="5">
        <v>0</v>
      </c>
      <c r="S26" s="5">
        <v>0</v>
      </c>
      <c r="T26" s="5">
        <v>0</v>
      </c>
      <c r="U26" s="5">
        <v>0</v>
      </c>
      <c r="V26" s="5">
        <v>0</v>
      </c>
      <c r="W26" s="5">
        <v>0</v>
      </c>
    </row>
    <row r="27" spans="1:23">
      <c r="A27" s="6" t="s">
        <v>145</v>
      </c>
      <c r="B27" s="6" t="s">
        <v>114</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145</v>
      </c>
      <c r="B28" s="6" t="s">
        <v>115</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145</v>
      </c>
      <c r="B29" s="6" t="s">
        <v>116</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145</v>
      </c>
      <c r="B30" s="6" t="s">
        <v>117</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145</v>
      </c>
      <c r="B31" s="6" t="s">
        <v>118</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145</v>
      </c>
      <c r="B32" s="6" t="s">
        <v>120</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145</v>
      </c>
      <c r="B33" s="6" t="s">
        <v>121</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97" t="s">
        <v>138</v>
      </c>
      <c r="B34" s="97"/>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184697.49722829383</v>
      </c>
      <c r="R34" s="17">
        <v>0</v>
      </c>
      <c r="S34" s="17">
        <v>10528.250130640708</v>
      </c>
      <c r="T34" s="17">
        <v>0</v>
      </c>
      <c r="U34" s="17">
        <v>18938.95221238938</v>
      </c>
      <c r="V34" s="17">
        <v>0</v>
      </c>
      <c r="W34" s="17">
        <v>0</v>
      </c>
    </row>
    <row r="36" spans="1:23">
      <c r="A36" s="4" t="s">
        <v>141</v>
      </c>
      <c r="B36" s="4" t="s">
        <v>142</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146</v>
      </c>
      <c r="B37" s="6" t="s">
        <v>113</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146</v>
      </c>
      <c r="B38" s="6" t="s">
        <v>114</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146</v>
      </c>
      <c r="B39" s="6" t="s">
        <v>115</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146</v>
      </c>
      <c r="B40" s="6" t="s">
        <v>116</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146</v>
      </c>
      <c r="B41" s="6" t="s">
        <v>117</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146</v>
      </c>
      <c r="B42" s="6" t="s">
        <v>118</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146</v>
      </c>
      <c r="B43" s="6" t="s">
        <v>120</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146</v>
      </c>
      <c r="B44" s="6" t="s">
        <v>121</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97" t="s">
        <v>138</v>
      </c>
      <c r="B45" s="97"/>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141</v>
      </c>
      <c r="B47" s="4" t="s">
        <v>142</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147</v>
      </c>
      <c r="B48" s="6" t="s">
        <v>113</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147</v>
      </c>
      <c r="B49" s="6" t="s">
        <v>114</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147</v>
      </c>
      <c r="B50" s="6" t="s">
        <v>115</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147</v>
      </c>
      <c r="B51" s="6" t="s">
        <v>116</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147</v>
      </c>
      <c r="B52" s="6" t="s">
        <v>117</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147</v>
      </c>
      <c r="B53" s="6" t="s">
        <v>118</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147</v>
      </c>
      <c r="B54" s="6" t="s">
        <v>120</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147</v>
      </c>
      <c r="B55" s="6" t="s">
        <v>121</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97" t="s">
        <v>138</v>
      </c>
      <c r="B56" s="97"/>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141</v>
      </c>
      <c r="B58" s="4" t="s">
        <v>142</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148</v>
      </c>
      <c r="B59" s="6" t="s">
        <v>113</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148</v>
      </c>
      <c r="B60" s="6" t="s">
        <v>114</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148</v>
      </c>
      <c r="B61" s="6" t="s">
        <v>115</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148</v>
      </c>
      <c r="B62" s="6" t="s">
        <v>116</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148</v>
      </c>
      <c r="B63" s="6" t="s">
        <v>117</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148</v>
      </c>
      <c r="B64" s="6" t="s">
        <v>118</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148</v>
      </c>
      <c r="B65" s="6" t="s">
        <v>120</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148</v>
      </c>
      <c r="B66" s="6" t="s">
        <v>121</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97" t="s">
        <v>138</v>
      </c>
      <c r="B67" s="97"/>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1437.55832047029</v>
      </c>
      <c r="G4" s="5">
        <v>0</v>
      </c>
      <c r="H4" s="5">
        <v>0</v>
      </c>
      <c r="I4" s="5">
        <v>0</v>
      </c>
      <c r="J4" s="5">
        <v>6044.2927534006521</v>
      </c>
      <c r="K4" s="5">
        <v>501.05857650142701</v>
      </c>
      <c r="L4" s="5">
        <v>0</v>
      </c>
      <c r="M4" s="5">
        <v>0</v>
      </c>
      <c r="N4" s="5">
        <v>9905.84458891125</v>
      </c>
      <c r="O4" s="5">
        <v>4259.2623714452702</v>
      </c>
      <c r="P4" s="5">
        <v>4322.5398771483597</v>
      </c>
      <c r="Q4" s="5">
        <v>10084.580810797081</v>
      </c>
      <c r="R4" s="5">
        <v>8712.2671897212003</v>
      </c>
      <c r="S4" s="5">
        <v>10274.95069714764</v>
      </c>
      <c r="T4" s="5">
        <v>12171.546594752434</v>
      </c>
      <c r="U4" s="5">
        <v>7482.1189844278506</v>
      </c>
      <c r="V4" s="5">
        <v>0</v>
      </c>
      <c r="W4" s="5">
        <v>7258.7767506881564</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2078.5979749738899</v>
      </c>
      <c r="R5" s="5">
        <v>1197.1958948439199</v>
      </c>
      <c r="S5" s="5">
        <v>0</v>
      </c>
      <c r="T5" s="5">
        <v>0</v>
      </c>
      <c r="U5" s="5">
        <v>3849.0164030077231</v>
      </c>
      <c r="V5" s="5">
        <v>0</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3694.2465443839196</v>
      </c>
      <c r="R6" s="5">
        <v>0</v>
      </c>
      <c r="S6" s="5">
        <v>0</v>
      </c>
      <c r="T6" s="5">
        <v>3769.5720013427699</v>
      </c>
      <c r="U6" s="5">
        <v>6377.8642924164005</v>
      </c>
      <c r="V6" s="5">
        <v>0</v>
      </c>
      <c r="W6" s="5">
        <v>6500.8752963839997</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2030.7374721454801</v>
      </c>
      <c r="U7" s="5">
        <v>2544.4358454406497</v>
      </c>
      <c r="V7" s="5">
        <v>0</v>
      </c>
      <c r="W7" s="5">
        <v>3101.5157461898402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1437.55832047029</v>
      </c>
      <c r="G9" s="17">
        <v>0</v>
      </c>
      <c r="H9" s="17">
        <v>0</v>
      </c>
      <c r="I9" s="17">
        <v>0</v>
      </c>
      <c r="J9" s="17">
        <v>6044.2927534006521</v>
      </c>
      <c r="K9" s="17">
        <v>501.05857650142701</v>
      </c>
      <c r="L9" s="17">
        <v>0</v>
      </c>
      <c r="M9" s="17">
        <v>0</v>
      </c>
      <c r="N9" s="17">
        <v>9905.84458891125</v>
      </c>
      <c r="O9" s="17">
        <v>4259.2623714452702</v>
      </c>
      <c r="P9" s="17">
        <v>4322.5398771483597</v>
      </c>
      <c r="Q9" s="17">
        <v>17846.65903541509</v>
      </c>
      <c r="R9" s="17">
        <v>9909.4630845651209</v>
      </c>
      <c r="S9" s="17">
        <v>13320.55961992728</v>
      </c>
      <c r="T9" s="17">
        <v>17971.856068240682</v>
      </c>
      <c r="U9" s="17">
        <v>20253.435525292625</v>
      </c>
      <c r="V9" s="17">
        <v>0</v>
      </c>
      <c r="W9" s="17">
        <v>16861.167793261997</v>
      </c>
    </row>
    <row r="10" spans="1:23">
      <c r="A10" s="47" t="s">
        <v>233</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8"/>
  <cols>
    <col min="1" max="1" width="9" style="3"/>
    <col min="2" max="2" width="21.097656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254</v>
      </c>
      <c r="C4" s="5">
        <v>0</v>
      </c>
      <c r="D4" s="5">
        <v>0</v>
      </c>
      <c r="E4" s="5">
        <v>0</v>
      </c>
      <c r="F4" s="5">
        <v>0</v>
      </c>
      <c r="G4" s="5">
        <v>0</v>
      </c>
      <c r="H4" s="5">
        <v>0</v>
      </c>
      <c r="I4" s="5">
        <v>0</v>
      </c>
      <c r="J4" s="5">
        <v>0</v>
      </c>
      <c r="K4" s="5">
        <v>0</v>
      </c>
      <c r="L4" s="5">
        <v>0</v>
      </c>
      <c r="M4" s="5">
        <v>0</v>
      </c>
      <c r="N4" s="5">
        <v>0</v>
      </c>
      <c r="O4" s="5">
        <v>1419.75412381509</v>
      </c>
      <c r="P4" s="5">
        <v>0</v>
      </c>
      <c r="Q4" s="5">
        <v>4321.96320462732</v>
      </c>
      <c r="R4" s="5">
        <v>0</v>
      </c>
      <c r="S4" s="5">
        <v>0</v>
      </c>
      <c r="T4" s="5">
        <v>0</v>
      </c>
      <c r="U4" s="5">
        <v>7482.1189844278506</v>
      </c>
      <c r="V4" s="5">
        <v>1509.7764662158502</v>
      </c>
      <c r="W4" s="5">
        <v>8759.3720124309093</v>
      </c>
    </row>
    <row r="5" spans="1:23">
      <c r="A5" s="6" t="s">
        <v>145</v>
      </c>
      <c r="B5" s="6" t="s">
        <v>254</v>
      </c>
      <c r="C5" s="5">
        <v>0</v>
      </c>
      <c r="D5" s="5">
        <v>0</v>
      </c>
      <c r="E5" s="5">
        <v>0</v>
      </c>
      <c r="F5" s="5">
        <v>0</v>
      </c>
      <c r="G5" s="5">
        <v>0</v>
      </c>
      <c r="H5" s="5">
        <v>0</v>
      </c>
      <c r="I5" s="5">
        <v>0</v>
      </c>
      <c r="J5" s="5">
        <v>0</v>
      </c>
      <c r="K5" s="5">
        <v>0</v>
      </c>
      <c r="L5" s="5">
        <v>0</v>
      </c>
      <c r="M5" s="5">
        <v>0</v>
      </c>
      <c r="N5" s="5">
        <v>0</v>
      </c>
      <c r="O5" s="5">
        <v>0</v>
      </c>
      <c r="P5" s="5">
        <v>0</v>
      </c>
      <c r="Q5" s="5">
        <v>6642.8095059520601</v>
      </c>
      <c r="R5" s="5">
        <v>0</v>
      </c>
      <c r="S5" s="5">
        <v>0</v>
      </c>
      <c r="T5" s="5">
        <v>0</v>
      </c>
      <c r="U5" s="5">
        <v>941.48295996293598</v>
      </c>
      <c r="V5" s="5">
        <v>1935.0818635170499</v>
      </c>
      <c r="W5" s="5">
        <v>0</v>
      </c>
    </row>
    <row r="6" spans="1:23">
      <c r="A6" s="6" t="s">
        <v>146</v>
      </c>
      <c r="B6" s="6" t="s">
        <v>254</v>
      </c>
      <c r="C6" s="5">
        <v>0</v>
      </c>
      <c r="D6" s="5">
        <v>0</v>
      </c>
      <c r="E6" s="5">
        <v>0</v>
      </c>
      <c r="F6" s="5">
        <v>0</v>
      </c>
      <c r="G6" s="5">
        <v>0</v>
      </c>
      <c r="H6" s="5">
        <v>0</v>
      </c>
      <c r="I6" s="5">
        <v>0</v>
      </c>
      <c r="J6" s="5">
        <v>0</v>
      </c>
      <c r="K6" s="5">
        <v>0</v>
      </c>
      <c r="L6" s="5">
        <v>0</v>
      </c>
      <c r="M6" s="5">
        <v>0</v>
      </c>
      <c r="N6" s="5">
        <v>0</v>
      </c>
      <c r="O6" s="5">
        <v>0</v>
      </c>
      <c r="P6" s="5">
        <v>0</v>
      </c>
      <c r="Q6" s="5">
        <v>2491.104267604856</v>
      </c>
      <c r="R6" s="5">
        <v>0</v>
      </c>
      <c r="S6" s="5">
        <v>0</v>
      </c>
      <c r="T6" s="5">
        <v>0</v>
      </c>
      <c r="U6" s="5">
        <v>6377.8642924164005</v>
      </c>
      <c r="V6" s="5">
        <v>0</v>
      </c>
      <c r="W6" s="5">
        <v>6500.8752963839997</v>
      </c>
    </row>
    <row r="7" spans="1:23">
      <c r="A7" s="6" t="s">
        <v>147</v>
      </c>
      <c r="B7" s="6" t="s">
        <v>254</v>
      </c>
      <c r="C7" s="5">
        <v>0</v>
      </c>
      <c r="D7" s="5">
        <v>0</v>
      </c>
      <c r="E7" s="5">
        <v>0</v>
      </c>
      <c r="F7" s="5">
        <v>0</v>
      </c>
      <c r="G7" s="5">
        <v>0</v>
      </c>
      <c r="H7" s="5">
        <v>0</v>
      </c>
      <c r="I7" s="5">
        <v>0</v>
      </c>
      <c r="J7" s="5">
        <v>0</v>
      </c>
      <c r="K7" s="5">
        <v>0</v>
      </c>
      <c r="L7" s="5">
        <v>0</v>
      </c>
      <c r="M7" s="5">
        <v>0</v>
      </c>
      <c r="N7" s="5">
        <v>0</v>
      </c>
      <c r="O7" s="5">
        <v>0</v>
      </c>
      <c r="P7" s="5">
        <v>0</v>
      </c>
      <c r="Q7" s="5">
        <v>1989.2337052601999</v>
      </c>
      <c r="R7" s="5">
        <v>0</v>
      </c>
      <c r="S7" s="5">
        <v>3045.6089227796401</v>
      </c>
      <c r="T7" s="5">
        <v>0</v>
      </c>
      <c r="U7" s="5">
        <v>3053.3230145287798</v>
      </c>
      <c r="V7" s="5">
        <v>0</v>
      </c>
      <c r="W7" s="5">
        <v>3101.5157461898402</v>
      </c>
    </row>
    <row r="8" spans="1:23">
      <c r="A8" s="6" t="s">
        <v>148</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1419.75412381509</v>
      </c>
      <c r="P9" s="17">
        <v>0</v>
      </c>
      <c r="Q9" s="17">
        <v>15445.110683444436</v>
      </c>
      <c r="R9" s="17">
        <v>0</v>
      </c>
      <c r="S9" s="17">
        <v>3045.6089227796401</v>
      </c>
      <c r="T9" s="17">
        <v>0</v>
      </c>
      <c r="U9" s="17">
        <v>17854.789251335969</v>
      </c>
      <c r="V9" s="17">
        <v>3444.8583297329001</v>
      </c>
      <c r="W9" s="17">
        <v>18361.763055004751</v>
      </c>
    </row>
    <row r="10" spans="1:23">
      <c r="A10" s="47" t="s">
        <v>233</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8"/>
  <cols>
    <col min="1" max="1" width="11.59765625" style="3" customWidth="1"/>
    <col min="2" max="2" width="21.097656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128</v>
      </c>
      <c r="B4" s="6" t="s">
        <v>234</v>
      </c>
      <c r="C4" s="5">
        <v>0</v>
      </c>
      <c r="D4" s="5">
        <v>541.80000000003622</v>
      </c>
      <c r="E4" s="5">
        <v>541.79999999996551</v>
      </c>
      <c r="F4" s="5">
        <v>541.80000000003622</v>
      </c>
      <c r="G4" s="5">
        <v>541.80000000003622</v>
      </c>
      <c r="H4" s="5">
        <v>541.80000000003622</v>
      </c>
      <c r="I4" s="5">
        <v>541.79999999996551</v>
      </c>
      <c r="J4" s="5">
        <v>541.80000000003622</v>
      </c>
      <c r="K4" s="5">
        <v>541.80000000003622</v>
      </c>
      <c r="L4" s="5">
        <v>541.80000000003622</v>
      </c>
      <c r="M4" s="5">
        <v>541.79999999996551</v>
      </c>
      <c r="N4" s="5">
        <v>541.80000000003622</v>
      </c>
      <c r="O4" s="5">
        <v>541.80000000003622</v>
      </c>
      <c r="P4" s="5">
        <v>541.80000000003622</v>
      </c>
      <c r="Q4" s="5">
        <v>541.79999999996551</v>
      </c>
      <c r="R4" s="5">
        <v>541.80000000003622</v>
      </c>
      <c r="S4" s="5">
        <v>541.80000000003622</v>
      </c>
      <c r="T4" s="5">
        <v>541.80000000003622</v>
      </c>
      <c r="U4" s="5">
        <v>541.79999999996551</v>
      </c>
      <c r="V4" s="5">
        <v>541.80000000003622</v>
      </c>
      <c r="W4" s="5">
        <v>541.80000000003622</v>
      </c>
    </row>
    <row r="5" spans="1:23">
      <c r="A5" s="6" t="s">
        <v>145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146</v>
      </c>
      <c r="B6" s="6" t="s">
        <v>234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147</v>
      </c>
      <c r="B7" s="6" t="s">
        <v>234</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1525.9227181145175</v>
      </c>
      <c r="V7" s="5">
        <v>2089.2305822064045</v>
      </c>
      <c r="W7" s="5">
        <v>4216.2090374748523</v>
      </c>
    </row>
    <row r="8" spans="1:23">
      <c r="A8" s="6" t="s">
        <v>148</v>
      </c>
      <c r="B8" s="6" t="s">
        <v>234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77</v>
      </c>
      <c r="B9" s="15" t="s">
        <v>138</v>
      </c>
      <c r="C9" s="17">
        <v>0</v>
      </c>
      <c r="D9" s="17">
        <v>541.80000000003622</v>
      </c>
      <c r="E9" s="17">
        <v>541.79999999996551</v>
      </c>
      <c r="F9" s="17">
        <v>541.80000000003622</v>
      </c>
      <c r="G9" s="17">
        <v>541.80000000003622</v>
      </c>
      <c r="H9" s="17">
        <v>541.80000000003622</v>
      </c>
      <c r="I9" s="17">
        <v>541.79999999996551</v>
      </c>
      <c r="J9" s="17">
        <v>541.80000000003622</v>
      </c>
      <c r="K9" s="17">
        <v>541.80000000003622</v>
      </c>
      <c r="L9" s="17">
        <v>541.80000000003622</v>
      </c>
      <c r="M9" s="17">
        <v>541.79999999996551</v>
      </c>
      <c r="N9" s="17">
        <v>541.80000000003622</v>
      </c>
      <c r="O9" s="17">
        <v>541.80000000003622</v>
      </c>
      <c r="P9" s="17">
        <v>541.80000000003622</v>
      </c>
      <c r="Q9" s="17">
        <v>541.79999999996551</v>
      </c>
      <c r="R9" s="17">
        <v>541.80000000003622</v>
      </c>
      <c r="S9" s="17">
        <v>541.80000000003622</v>
      </c>
      <c r="T9" s="17">
        <v>541.80000000003622</v>
      </c>
      <c r="U9" s="17">
        <v>2067.7227181144831</v>
      </c>
      <c r="V9" s="17">
        <v>2631.0305822064406</v>
      </c>
      <c r="W9" s="17">
        <v>4758.0090374748888</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77</v>
      </c>
      <c r="B6" s="6" t="s">
        <v>237</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77</v>
      </c>
      <c r="B7" s="6" t="s">
        <v>238</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20249.40959089122</v>
      </c>
      <c r="E14" s="17">
        <v>20249.40959089122</v>
      </c>
      <c r="F14" s="17">
        <v>20249.40959089122</v>
      </c>
      <c r="G14" s="17">
        <v>20249.40959089122</v>
      </c>
      <c r="H14" s="17">
        <v>20249.40959089122</v>
      </c>
      <c r="I14" s="17">
        <v>20249.40959089122</v>
      </c>
      <c r="J14" s="17">
        <v>20249.40959089122</v>
      </c>
      <c r="K14" s="17">
        <v>20249.40959089122</v>
      </c>
      <c r="L14" s="17">
        <v>20249.40959089122</v>
      </c>
      <c r="M14" s="17">
        <v>20249.40959089122</v>
      </c>
      <c r="N14" s="17">
        <v>20249.40959089122</v>
      </c>
      <c r="O14" s="17">
        <v>20249.40959089122</v>
      </c>
      <c r="P14" s="17">
        <v>20249.40959089122</v>
      </c>
      <c r="Q14" s="17">
        <v>20249.40959089122</v>
      </c>
      <c r="R14" s="17">
        <v>20249.40959089122</v>
      </c>
      <c r="S14" s="17">
        <v>20249.40959089122</v>
      </c>
      <c r="T14" s="17">
        <v>20249.40959089122</v>
      </c>
      <c r="U14" s="17">
        <v>20249.40959089122</v>
      </c>
      <c r="V14" s="17">
        <v>20249.40959089122</v>
      </c>
      <c r="W14" s="17">
        <v>20249.40959089122</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11339.669370899082</v>
      </c>
      <c r="E17" s="5">
        <v>11339.669370899082</v>
      </c>
      <c r="F17" s="5">
        <v>11339.669370899082</v>
      </c>
      <c r="G17" s="5">
        <v>11339.669370899082</v>
      </c>
      <c r="H17" s="5">
        <v>11339.669370899082</v>
      </c>
      <c r="I17" s="5">
        <v>11339.669370899082</v>
      </c>
      <c r="J17" s="5">
        <v>11339.669370899082</v>
      </c>
      <c r="K17" s="5">
        <v>11339.669370899082</v>
      </c>
      <c r="L17" s="5">
        <v>11339.669370899082</v>
      </c>
      <c r="M17" s="5">
        <v>11339.669370899082</v>
      </c>
      <c r="N17" s="5">
        <v>11339.669370899082</v>
      </c>
      <c r="O17" s="5">
        <v>11339.669370899082</v>
      </c>
      <c r="P17" s="5">
        <v>11339.669370899082</v>
      </c>
      <c r="Q17" s="5">
        <v>11339.669370899082</v>
      </c>
      <c r="R17" s="5">
        <v>11339.669370899082</v>
      </c>
      <c r="S17" s="5">
        <v>11339.669370899082</v>
      </c>
      <c r="T17" s="5">
        <v>11339.669370899082</v>
      </c>
      <c r="U17" s="5">
        <v>11339.669370899082</v>
      </c>
      <c r="V17" s="5">
        <v>11339.669370899082</v>
      </c>
      <c r="W17" s="5">
        <v>11339.669370899082</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146</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147</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20249.40959089122</v>
      </c>
      <c r="E22" s="17">
        <v>20249.40959089122</v>
      </c>
      <c r="F22" s="17">
        <v>20249.40959089122</v>
      </c>
      <c r="G22" s="17">
        <v>20249.40959089122</v>
      </c>
      <c r="H22" s="17">
        <v>20249.40959089122</v>
      </c>
      <c r="I22" s="17">
        <v>20249.40959089122</v>
      </c>
      <c r="J22" s="17">
        <v>20249.40959089122</v>
      </c>
      <c r="K22" s="17">
        <v>20249.40959089122</v>
      </c>
      <c r="L22" s="17">
        <v>20249.40959089122</v>
      </c>
      <c r="M22" s="17">
        <v>20249.40959089122</v>
      </c>
      <c r="N22" s="17">
        <v>20249.40959089122</v>
      </c>
      <c r="O22" s="17">
        <v>20249.40959089122</v>
      </c>
      <c r="P22" s="17">
        <v>20249.40959089122</v>
      </c>
      <c r="Q22" s="17">
        <v>20249.40959089122</v>
      </c>
      <c r="R22" s="17">
        <v>20249.40959089122</v>
      </c>
      <c r="S22" s="17">
        <v>20249.40959089122</v>
      </c>
      <c r="T22" s="17">
        <v>20249.40959089122</v>
      </c>
      <c r="U22" s="17">
        <v>20249.40959089122</v>
      </c>
      <c r="V22" s="17">
        <v>20249.40959089122</v>
      </c>
      <c r="W22" s="17">
        <v>20249.40959089122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8"/>
  <cols>
    <col min="1" max="1" width="9" style="3"/>
    <col min="2" max="2" width="21.09765625" style="3" customWidth="1"/>
    <col min="3" max="3" width="13.597656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141</v>
      </c>
      <c r="B3" s="4" t="s">
        <v>232</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77</v>
      </c>
      <c r="B4" s="6" t="s">
        <v>235</v>
      </c>
      <c r="C4" s="5">
        <v>0</v>
      </c>
      <c r="D4" s="5">
        <v>20249.40959089122</v>
      </c>
      <c r="E4" s="5">
        <v>20249.40959089122</v>
      </c>
      <c r="F4" s="5">
        <v>20249.40959089122</v>
      </c>
      <c r="G4" s="5">
        <v>20249.40959089122</v>
      </c>
      <c r="H4" s="5">
        <v>20249.40959089122</v>
      </c>
      <c r="I4" s="5">
        <v>20249.40959089122</v>
      </c>
      <c r="J4" s="5">
        <v>20249.40959089122</v>
      </c>
      <c r="K4" s="5">
        <v>20249.40959089122</v>
      </c>
      <c r="L4" s="5">
        <v>20249.40959089122</v>
      </c>
      <c r="M4" s="5">
        <v>20249.40959089122</v>
      </c>
      <c r="N4" s="5">
        <v>20249.40959089122</v>
      </c>
      <c r="O4" s="5">
        <v>20249.40959089122</v>
      </c>
      <c r="P4" s="5">
        <v>20249.40959089122</v>
      </c>
      <c r="Q4" s="5">
        <v>20249.40959089122</v>
      </c>
      <c r="R4" s="5">
        <v>20249.40959089122</v>
      </c>
      <c r="S4" s="5">
        <v>20249.40959089122</v>
      </c>
      <c r="T4" s="5">
        <v>20249.40959089122</v>
      </c>
      <c r="U4" s="5">
        <v>20249.40959089122</v>
      </c>
      <c r="V4" s="5">
        <v>20249.40959089122</v>
      </c>
      <c r="W4" s="5">
        <v>20249.40959089122</v>
      </c>
    </row>
    <row r="5" spans="1:23">
      <c r="A5" s="6" t="s">
        <v>77</v>
      </c>
      <c r="B5" s="6" t="s">
        <v>236</v>
      </c>
      <c r="C5" s="5">
        <v>0</v>
      </c>
      <c r="D5" s="5">
        <v>9534.4753679084224</v>
      </c>
      <c r="E5" s="5">
        <v>9534.4753679084224</v>
      </c>
      <c r="F5" s="5">
        <v>9534.4753679084224</v>
      </c>
      <c r="G5" s="5">
        <v>9534.4753679084224</v>
      </c>
      <c r="H5" s="5">
        <v>9534.4753679084224</v>
      </c>
      <c r="I5" s="5">
        <v>9534.4753679084224</v>
      </c>
      <c r="J5" s="5">
        <v>9534.4753679084224</v>
      </c>
      <c r="K5" s="5">
        <v>9534.4753679084224</v>
      </c>
      <c r="L5" s="5">
        <v>9534.4753679084224</v>
      </c>
      <c r="M5" s="5">
        <v>9534.4753679084224</v>
      </c>
      <c r="N5" s="5">
        <v>9534.4753679084224</v>
      </c>
      <c r="O5" s="5">
        <v>9534.4753679084224</v>
      </c>
      <c r="P5" s="5">
        <v>9534.4753679084224</v>
      </c>
      <c r="Q5" s="5">
        <v>9534.4753679084224</v>
      </c>
      <c r="R5" s="5">
        <v>9534.4753679084224</v>
      </c>
      <c r="S5" s="5">
        <v>9534.4753679084224</v>
      </c>
      <c r="T5" s="5">
        <v>9534.4753679084224</v>
      </c>
      <c r="U5" s="5">
        <v>9534.4753679084224</v>
      </c>
      <c r="V5" s="5">
        <v>9534.4753679084224</v>
      </c>
      <c r="W5" s="5">
        <v>9534.4753679084224</v>
      </c>
    </row>
    <row r="6" spans="1:23">
      <c r="A6" s="6" t="s">
        <v>77</v>
      </c>
      <c r="B6" s="6" t="s">
        <v>237</v>
      </c>
      <c r="C6" s="5">
        <v>0</v>
      </c>
      <c r="D6" s="5">
        <v>0</v>
      </c>
      <c r="E6" s="5">
        <v>0</v>
      </c>
      <c r="F6" s="5">
        <v>165801.00935369293</v>
      </c>
      <c r="G6" s="5">
        <v>165801.00935369293</v>
      </c>
      <c r="H6" s="5">
        <v>165801.00935369293</v>
      </c>
      <c r="I6" s="5">
        <v>165801.00935369293</v>
      </c>
      <c r="J6" s="5">
        <v>165801.00935369293</v>
      </c>
      <c r="K6" s="5">
        <v>165801.00935369293</v>
      </c>
      <c r="L6" s="5">
        <v>165801.00935369293</v>
      </c>
      <c r="M6" s="5">
        <v>165801.00935369293</v>
      </c>
      <c r="N6" s="5">
        <v>165801.00935369293</v>
      </c>
      <c r="O6" s="5">
        <v>165801.00935369293</v>
      </c>
      <c r="P6" s="5">
        <v>165801.00935369293</v>
      </c>
      <c r="Q6" s="5">
        <v>165801.00935369293</v>
      </c>
      <c r="R6" s="5">
        <v>165801.00935369293</v>
      </c>
      <c r="S6" s="5">
        <v>165801.00935369293</v>
      </c>
      <c r="T6" s="5">
        <v>165801.00935369293</v>
      </c>
      <c r="U6" s="5">
        <v>165801.00935369293</v>
      </c>
      <c r="V6" s="5">
        <v>165801.00935369293</v>
      </c>
      <c r="W6" s="5">
        <v>165801.00935369293</v>
      </c>
    </row>
    <row r="7" spans="1:23">
      <c r="A7" s="6" t="s">
        <v>77</v>
      </c>
      <c r="B7" s="6" t="s">
        <v>238</v>
      </c>
      <c r="C7" s="5">
        <v>0</v>
      </c>
      <c r="D7" s="5">
        <v>0</v>
      </c>
      <c r="E7" s="5">
        <v>0</v>
      </c>
      <c r="F7" s="5">
        <v>0</v>
      </c>
      <c r="G7" s="5">
        <v>190689.50735816843</v>
      </c>
      <c r="H7" s="5">
        <v>190689.50735816843</v>
      </c>
      <c r="I7" s="5">
        <v>190689.50735816843</v>
      </c>
      <c r="J7" s="5">
        <v>190689.50735816843</v>
      </c>
      <c r="K7" s="5">
        <v>190689.50735816843</v>
      </c>
      <c r="L7" s="5">
        <v>190689.50735816843</v>
      </c>
      <c r="M7" s="5">
        <v>190689.50735816843</v>
      </c>
      <c r="N7" s="5">
        <v>190689.50735816843</v>
      </c>
      <c r="O7" s="5">
        <v>190689.50735816843</v>
      </c>
      <c r="P7" s="5">
        <v>190689.50735816843</v>
      </c>
      <c r="Q7" s="5">
        <v>190689.50735816843</v>
      </c>
      <c r="R7" s="5">
        <v>190689.50735816843</v>
      </c>
      <c r="S7" s="5">
        <v>190689.50735816843</v>
      </c>
      <c r="T7" s="5">
        <v>190689.50735816843</v>
      </c>
      <c r="U7" s="5">
        <v>190689.50735816843</v>
      </c>
      <c r="V7" s="5">
        <v>190689.50735816843</v>
      </c>
      <c r="W7" s="5">
        <v>190689.50735816843</v>
      </c>
    </row>
    <row r="8" spans="1:23">
      <c r="A8" s="6" t="s">
        <v>77</v>
      </c>
      <c r="B8" s="6" t="s">
        <v>239</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77</v>
      </c>
      <c r="B9" s="6" t="s">
        <v>240</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77</v>
      </c>
      <c r="B10" s="6" t="s">
        <v>241</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77</v>
      </c>
      <c r="B11" s="6" t="s">
        <v>244</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77</v>
      </c>
      <c r="B12" s="6" t="s">
        <v>242</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77</v>
      </c>
      <c r="B13" s="6" t="s">
        <v>243</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97" t="s">
        <v>138</v>
      </c>
      <c r="B14" s="97"/>
      <c r="C14" s="17">
        <v>0</v>
      </c>
      <c r="D14" s="17">
        <v>29783.884958799645</v>
      </c>
      <c r="E14" s="17">
        <v>29783.884958799645</v>
      </c>
      <c r="F14" s="17">
        <v>195584.89431249257</v>
      </c>
      <c r="G14" s="17">
        <v>386274.401670661</v>
      </c>
      <c r="H14" s="17">
        <v>386274.401670661</v>
      </c>
      <c r="I14" s="17">
        <v>386274.401670661</v>
      </c>
      <c r="J14" s="17">
        <v>386274.401670661</v>
      </c>
      <c r="K14" s="17">
        <v>386274.401670661</v>
      </c>
      <c r="L14" s="17">
        <v>386274.401670661</v>
      </c>
      <c r="M14" s="17">
        <v>386274.401670661</v>
      </c>
      <c r="N14" s="17">
        <v>386274.401670661</v>
      </c>
      <c r="O14" s="17">
        <v>386274.401670661</v>
      </c>
      <c r="P14" s="17">
        <v>386274.401670661</v>
      </c>
      <c r="Q14" s="17">
        <v>386274.401670661</v>
      </c>
      <c r="R14" s="17">
        <v>386274.401670661</v>
      </c>
      <c r="S14" s="17">
        <v>386274.401670661</v>
      </c>
      <c r="T14" s="17">
        <v>386274.401670661</v>
      </c>
      <c r="U14" s="17">
        <v>386274.401670661</v>
      </c>
      <c r="V14" s="17">
        <v>386274.401670661</v>
      </c>
      <c r="W14" s="17">
        <v>386274.401670661</v>
      </c>
    </row>
    <row r="15" spans="1:23">
      <c r="B15" s="9"/>
    </row>
    <row r="16" spans="1:23">
      <c r="A16" s="4" t="s">
        <v>141</v>
      </c>
      <c r="B16" s="4" t="s">
        <v>232</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128</v>
      </c>
      <c r="B17" s="6" t="s">
        <v>251</v>
      </c>
      <c r="C17" s="5">
        <v>0</v>
      </c>
      <c r="D17" s="5">
        <v>15725.528040136958</v>
      </c>
      <c r="E17" s="5">
        <v>15725.528040136958</v>
      </c>
      <c r="F17" s="5">
        <v>105258.07309113115</v>
      </c>
      <c r="G17" s="5">
        <v>189161.45632872524</v>
      </c>
      <c r="H17" s="5">
        <v>189161.45632872524</v>
      </c>
      <c r="I17" s="5">
        <v>189161.45632872524</v>
      </c>
      <c r="J17" s="5">
        <v>189161.45632872524</v>
      </c>
      <c r="K17" s="5">
        <v>189161.45632872524</v>
      </c>
      <c r="L17" s="5">
        <v>189161.45632872524</v>
      </c>
      <c r="M17" s="5">
        <v>189161.45632872524</v>
      </c>
      <c r="N17" s="5">
        <v>189161.45632872524</v>
      </c>
      <c r="O17" s="5">
        <v>189161.45632872524</v>
      </c>
      <c r="P17" s="5">
        <v>189161.45632872524</v>
      </c>
      <c r="Q17" s="5">
        <v>189161.45632872524</v>
      </c>
      <c r="R17" s="5">
        <v>189161.45632872524</v>
      </c>
      <c r="S17" s="5">
        <v>189161.45632872524</v>
      </c>
      <c r="T17" s="5">
        <v>189161.45632872524</v>
      </c>
      <c r="U17" s="5">
        <v>189161.45632872524</v>
      </c>
      <c r="V17" s="5">
        <v>189161.45632872524</v>
      </c>
      <c r="W17" s="5">
        <v>189161.45632872524</v>
      </c>
    </row>
    <row r="18" spans="1:23">
      <c r="A18" s="6" t="s">
        <v>145</v>
      </c>
      <c r="B18" s="6" t="s">
        <v>251</v>
      </c>
      <c r="C18" s="5">
        <v>0</v>
      </c>
      <c r="D18" s="5">
        <v>8909.7402199921362</v>
      </c>
      <c r="E18" s="5">
        <v>8909.7402199921362</v>
      </c>
      <c r="F18" s="5">
        <v>8909.7402199921362</v>
      </c>
      <c r="G18" s="5">
        <v>8909.7402199921362</v>
      </c>
      <c r="H18" s="5">
        <v>8909.7402199921362</v>
      </c>
      <c r="I18" s="5">
        <v>8909.7402199921362</v>
      </c>
      <c r="J18" s="5">
        <v>8909.7402199921362</v>
      </c>
      <c r="K18" s="5">
        <v>8909.7402199921362</v>
      </c>
      <c r="L18" s="5">
        <v>8909.7402199921362</v>
      </c>
      <c r="M18" s="5">
        <v>8909.7402199921362</v>
      </c>
      <c r="N18" s="5">
        <v>8909.7402199921362</v>
      </c>
      <c r="O18" s="5">
        <v>8909.7402199921362</v>
      </c>
      <c r="P18" s="5">
        <v>8909.7402199921362</v>
      </c>
      <c r="Q18" s="5">
        <v>8909.7402199921362</v>
      </c>
      <c r="R18" s="5">
        <v>8909.7402199921362</v>
      </c>
      <c r="S18" s="5">
        <v>8909.7402199921362</v>
      </c>
      <c r="T18" s="5">
        <v>8909.7402199921362</v>
      </c>
      <c r="U18" s="5">
        <v>8909.7402199921362</v>
      </c>
      <c r="V18" s="5">
        <v>8909.7402199921362</v>
      </c>
      <c r="W18" s="5">
        <v>8909.7402199921362</v>
      </c>
    </row>
    <row r="19" spans="1:23">
      <c r="A19" s="6" t="s">
        <v>146</v>
      </c>
      <c r="B19" s="6" t="s">
        <v>251</v>
      </c>
      <c r="C19" s="5">
        <v>0</v>
      </c>
      <c r="D19" s="5">
        <v>5148.6166986705484</v>
      </c>
      <c r="E19" s="5">
        <v>5148.6166986705484</v>
      </c>
      <c r="F19" s="5">
        <v>5148.6166986705484</v>
      </c>
      <c r="G19" s="5">
        <v>111934.74081924488</v>
      </c>
      <c r="H19" s="5">
        <v>111934.74081924488</v>
      </c>
      <c r="I19" s="5">
        <v>111934.74081924488</v>
      </c>
      <c r="J19" s="5">
        <v>111934.74081924488</v>
      </c>
      <c r="K19" s="5">
        <v>111934.74081924488</v>
      </c>
      <c r="L19" s="5">
        <v>111934.74081924488</v>
      </c>
      <c r="M19" s="5">
        <v>111934.74081924488</v>
      </c>
      <c r="N19" s="5">
        <v>111934.74081924488</v>
      </c>
      <c r="O19" s="5">
        <v>111934.74081924488</v>
      </c>
      <c r="P19" s="5">
        <v>111934.74081924488</v>
      </c>
      <c r="Q19" s="5">
        <v>111934.74081924488</v>
      </c>
      <c r="R19" s="5">
        <v>111934.74081924488</v>
      </c>
      <c r="S19" s="5">
        <v>111934.74081924488</v>
      </c>
      <c r="T19" s="5">
        <v>111934.74081924488</v>
      </c>
      <c r="U19" s="5">
        <v>111934.74081924488</v>
      </c>
      <c r="V19" s="5">
        <v>111934.74081924488</v>
      </c>
      <c r="W19" s="5">
        <v>111934.74081924488</v>
      </c>
    </row>
    <row r="20" spans="1:23">
      <c r="A20" s="6" t="s">
        <v>147</v>
      </c>
      <c r="B20" s="6" t="s">
        <v>251</v>
      </c>
      <c r="C20" s="5">
        <v>0</v>
      </c>
      <c r="D20" s="5">
        <v>0</v>
      </c>
      <c r="E20" s="5">
        <v>0</v>
      </c>
      <c r="F20" s="5">
        <v>76268.464302698747</v>
      </c>
      <c r="G20" s="5">
        <v>76268.464302698747</v>
      </c>
      <c r="H20" s="5">
        <v>76268.464302698747</v>
      </c>
      <c r="I20" s="5">
        <v>76268.464302698747</v>
      </c>
      <c r="J20" s="5">
        <v>76268.464302698747</v>
      </c>
      <c r="K20" s="5">
        <v>76268.464302698747</v>
      </c>
      <c r="L20" s="5">
        <v>76268.464302698747</v>
      </c>
      <c r="M20" s="5">
        <v>76268.464302698747</v>
      </c>
      <c r="N20" s="5">
        <v>76268.464302698747</v>
      </c>
      <c r="O20" s="5">
        <v>76268.464302698747</v>
      </c>
      <c r="P20" s="5">
        <v>76268.464302698747</v>
      </c>
      <c r="Q20" s="5">
        <v>76268.464302698747</v>
      </c>
      <c r="R20" s="5">
        <v>76268.464302698747</v>
      </c>
      <c r="S20" s="5">
        <v>76268.464302698747</v>
      </c>
      <c r="T20" s="5">
        <v>76268.464302698747</v>
      </c>
      <c r="U20" s="5">
        <v>76268.464302698747</v>
      </c>
      <c r="V20" s="5">
        <v>76268.464302698747</v>
      </c>
      <c r="W20" s="5">
        <v>76268.464302698747</v>
      </c>
    </row>
    <row r="21" spans="1:23">
      <c r="A21" s="6" t="s">
        <v>148</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97" t="s">
        <v>138</v>
      </c>
      <c r="B22" s="97"/>
      <c r="C22" s="17">
        <v>0</v>
      </c>
      <c r="D22" s="17">
        <v>29783.884958799645</v>
      </c>
      <c r="E22" s="17">
        <v>29783.884958799645</v>
      </c>
      <c r="F22" s="17">
        <v>195584.89431249257</v>
      </c>
      <c r="G22" s="17">
        <v>386274.401670661</v>
      </c>
      <c r="H22" s="17">
        <v>386274.401670661</v>
      </c>
      <c r="I22" s="17">
        <v>386274.401670661</v>
      </c>
      <c r="J22" s="17">
        <v>386274.401670661</v>
      </c>
      <c r="K22" s="17">
        <v>386274.401670661</v>
      </c>
      <c r="L22" s="17">
        <v>386274.401670661</v>
      </c>
      <c r="M22" s="17">
        <v>386274.401670661</v>
      </c>
      <c r="N22" s="17">
        <v>386274.401670661</v>
      </c>
      <c r="O22" s="17">
        <v>386274.401670661</v>
      </c>
      <c r="P22" s="17">
        <v>386274.401670661</v>
      </c>
      <c r="Q22" s="17">
        <v>386274.401670661</v>
      </c>
      <c r="R22" s="17">
        <v>386274.401670661</v>
      </c>
      <c r="S22" s="17">
        <v>386274.401670661</v>
      </c>
      <c r="T22" s="17">
        <v>386274.401670661</v>
      </c>
      <c r="U22" s="17">
        <v>386274.401670661</v>
      </c>
      <c r="V22" s="17">
        <v>386274.401670661</v>
      </c>
      <c r="W22" s="17">
        <v>386274.401670661</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7B60FDF-270A-4962-9F93-899305E5CF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99E46C8-71A8-4EA1-ADE6-07D79CDC26AA}">
  <ds:schemaRefs>
    <ds:schemaRef ds:uri="http://schemas.microsoft.com/office/2006/metadata/properties"/>
    <ds:schemaRef ds:uri="http://purl.org/dc/elements/1.1/"/>
    <ds:schemaRef ds:uri="0846c3b3-81a9-45d6-ba5b-8be618a9c9d5"/>
    <ds:schemaRef ds:uri="http://schemas.openxmlformats.org/package/2006/metadata/core-properties"/>
    <ds:schemaRef ds:uri="http://purl.org/dc/terms/"/>
    <ds:schemaRef ds:uri="http://schemas.microsoft.com/office/infopath/2007/PartnerControls"/>
    <ds:schemaRef ds:uri="http://schemas.microsoft.com/office/2006/documentManagement/types"/>
    <ds:schemaRef ds:uri="2d13b51a-01fc-4fe6-9d22-83de624198c5"/>
    <ds:schemaRef ds:uri="http://www.w3.org/XML/1998/namespace"/>
    <ds:schemaRef ds:uri="http://purl.org/dc/dcmitype/"/>
  </ds:schemaRefs>
</ds:datastoreItem>
</file>

<file path=customXml/itemProps3.xml><?xml version="1.0" encoding="utf-8"?>
<ds:datastoreItem xmlns:ds="http://schemas.openxmlformats.org/officeDocument/2006/customXml" ds:itemID="{61754273-9D73-44FD-A6A7-08A2FE03CE5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2020-07-28T07:25:00Z</dcterms:created>
  <dcterms:modified xsi:type="dcterms:W3CDTF">2020-07-30T01:26:08Z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